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uhlar\Desktop\ZU2014\"/>
    </mc:Choice>
  </mc:AlternateContent>
  <bookViews>
    <workbookView xWindow="0" yWindow="0" windowWidth="19440" windowHeight="12585" tabRatio="803" firstSheet="8" activeTab="19"/>
  </bookViews>
  <sheets>
    <sheet name="04" sheetId="14" r:id="rId1"/>
    <sheet name="05_Benešov" sheetId="13" r:id="rId2"/>
    <sheet name="05_Beroun" sheetId="12" r:id="rId3"/>
    <sheet name="05_Kladno" sheetId="11" r:id="rId4"/>
    <sheet name="05_Kolín" sheetId="10" r:id="rId5"/>
    <sheet name="05_Kutná Hora" sheetId="9" r:id="rId6"/>
    <sheet name="05_Mělník " sheetId="8" r:id="rId7"/>
    <sheet name="05_Mladá Boleslav " sheetId="7" r:id="rId8"/>
    <sheet name="05_Nymburk" sheetId="6" r:id="rId9"/>
    <sheet name="05_Praha východ" sheetId="5" r:id="rId10"/>
    <sheet name="05_Praha západ" sheetId="4" r:id="rId11"/>
    <sheet name="05_Příbram " sheetId="1" r:id="rId12"/>
    <sheet name="05_Rakovník" sheetId="2" r:id="rId13"/>
    <sheet name="05_Rekapitulace" sheetId="3" r:id="rId14"/>
    <sheet name="06" sheetId="15" r:id="rId15"/>
    <sheet name="07" sheetId="16" r:id="rId16"/>
    <sheet name="17" sheetId="17" r:id="rId17"/>
    <sheet name="17a" sheetId="18" r:id="rId18"/>
    <sheet name="17b" sheetId="19" r:id="rId19"/>
    <sheet name="List1" sheetId="20" r:id="rId20"/>
  </sheets>
  <calcPr calcId="152511"/>
</workbook>
</file>

<file path=xl/calcChain.xml><?xml version="1.0" encoding="utf-8"?>
<calcChain xmlns="http://schemas.openxmlformats.org/spreadsheetml/2006/main">
  <c r="I13" i="16" l="1"/>
  <c r="I12" i="16"/>
  <c r="I11" i="16"/>
  <c r="I10" i="16"/>
  <c r="I9" i="16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B28" i="15"/>
  <c r="E31" i="18" l="1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M22" i="12" l="1"/>
  <c r="L26" i="19"/>
  <c r="K26" i="19"/>
  <c r="J26" i="19"/>
  <c r="H23" i="19"/>
  <c r="G23" i="19"/>
  <c r="F23" i="19"/>
  <c r="D23" i="19"/>
  <c r="C23" i="19"/>
  <c r="B23" i="19"/>
  <c r="L22" i="19"/>
  <c r="K22" i="19"/>
  <c r="J22" i="19"/>
  <c r="I22" i="19"/>
  <c r="E22" i="19"/>
  <c r="L21" i="19"/>
  <c r="K21" i="19"/>
  <c r="J21" i="19"/>
  <c r="I21" i="19"/>
  <c r="E21" i="19"/>
  <c r="L20" i="19"/>
  <c r="K20" i="19"/>
  <c r="J20" i="19"/>
  <c r="I20" i="19"/>
  <c r="E20" i="19"/>
  <c r="L19" i="19"/>
  <c r="K19" i="19"/>
  <c r="J19" i="19"/>
  <c r="I19" i="19"/>
  <c r="E19" i="19"/>
  <c r="L18" i="19"/>
  <c r="K18" i="19"/>
  <c r="J18" i="19"/>
  <c r="I18" i="19"/>
  <c r="E18" i="19"/>
  <c r="L17" i="19"/>
  <c r="K17" i="19"/>
  <c r="J17" i="19"/>
  <c r="I17" i="19"/>
  <c r="E17" i="19"/>
  <c r="L16" i="19"/>
  <c r="K16" i="19"/>
  <c r="J16" i="19"/>
  <c r="I16" i="19"/>
  <c r="E16" i="19"/>
  <c r="L15" i="19"/>
  <c r="K15" i="19"/>
  <c r="J15" i="19"/>
  <c r="I15" i="19"/>
  <c r="E15" i="19"/>
  <c r="L14" i="19"/>
  <c r="K14" i="19"/>
  <c r="J14" i="19"/>
  <c r="I14" i="19"/>
  <c r="E14" i="19"/>
  <c r="L13" i="19"/>
  <c r="K13" i="19"/>
  <c r="J13" i="19"/>
  <c r="I13" i="19"/>
  <c r="E13" i="19"/>
  <c r="L12" i="19"/>
  <c r="K12" i="19"/>
  <c r="J12" i="19"/>
  <c r="I12" i="19"/>
  <c r="E12" i="19"/>
  <c r="L11" i="19"/>
  <c r="K11" i="19"/>
  <c r="J11" i="19"/>
  <c r="I11" i="19"/>
  <c r="E11" i="19"/>
  <c r="L10" i="19"/>
  <c r="K10" i="19"/>
  <c r="J10" i="19"/>
  <c r="I10" i="19"/>
  <c r="E10" i="19"/>
  <c r="L9" i="19"/>
  <c r="K9" i="19"/>
  <c r="J9" i="19"/>
  <c r="I9" i="19"/>
  <c r="E9" i="19"/>
  <c r="H32" i="18"/>
  <c r="G32" i="18"/>
  <c r="F32" i="18"/>
  <c r="E32" i="18"/>
  <c r="D32" i="18"/>
  <c r="C32" i="18"/>
  <c r="B32" i="18"/>
  <c r="L31" i="18"/>
  <c r="K31" i="18"/>
  <c r="J31" i="18"/>
  <c r="I31" i="18"/>
  <c r="L30" i="18"/>
  <c r="K30" i="18"/>
  <c r="J30" i="18"/>
  <c r="I30" i="18"/>
  <c r="L29" i="18"/>
  <c r="K29" i="18"/>
  <c r="J29" i="18"/>
  <c r="I29" i="18"/>
  <c r="L28" i="18"/>
  <c r="K28" i="18"/>
  <c r="J28" i="18"/>
  <c r="I28" i="18"/>
  <c r="L27" i="18"/>
  <c r="K27" i="18"/>
  <c r="J27" i="18"/>
  <c r="I27" i="18"/>
  <c r="L26" i="18"/>
  <c r="K26" i="18"/>
  <c r="J26" i="18"/>
  <c r="I26" i="18"/>
  <c r="L25" i="18"/>
  <c r="K25" i="18"/>
  <c r="J25" i="18"/>
  <c r="I25" i="18"/>
  <c r="L24" i="18"/>
  <c r="K24" i="18"/>
  <c r="J24" i="18"/>
  <c r="I24" i="18"/>
  <c r="L23" i="18"/>
  <c r="K23" i="18"/>
  <c r="J23" i="18"/>
  <c r="I23" i="18"/>
  <c r="L22" i="18"/>
  <c r="K22" i="18"/>
  <c r="J22" i="18"/>
  <c r="I22" i="18"/>
  <c r="L21" i="18"/>
  <c r="K21" i="18"/>
  <c r="J21" i="18"/>
  <c r="I21" i="18"/>
  <c r="L20" i="18"/>
  <c r="K20" i="18"/>
  <c r="J20" i="18"/>
  <c r="I20" i="18"/>
  <c r="L19" i="18"/>
  <c r="K19" i="18"/>
  <c r="J19" i="18"/>
  <c r="I19" i="18"/>
  <c r="L18" i="18"/>
  <c r="K18" i="18"/>
  <c r="J18" i="18"/>
  <c r="I18" i="18"/>
  <c r="L17" i="18"/>
  <c r="K17" i="18"/>
  <c r="J17" i="18"/>
  <c r="I17" i="18"/>
  <c r="L16" i="18"/>
  <c r="K16" i="18"/>
  <c r="J16" i="18"/>
  <c r="I16" i="18"/>
  <c r="L15" i="18"/>
  <c r="K15" i="18"/>
  <c r="J15" i="18"/>
  <c r="I15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I11" i="18"/>
  <c r="L10" i="18"/>
  <c r="K10" i="18"/>
  <c r="J10" i="18"/>
  <c r="I10" i="18"/>
  <c r="L9" i="18"/>
  <c r="K9" i="18"/>
  <c r="J9" i="18"/>
  <c r="I9" i="18"/>
  <c r="I32" i="18" s="1"/>
  <c r="H33" i="17"/>
  <c r="L33" i="17" s="1"/>
  <c r="G33" i="17"/>
  <c r="F33" i="17"/>
  <c r="D33" i="17"/>
  <c r="C33" i="17"/>
  <c r="B33" i="17"/>
  <c r="L32" i="17"/>
  <c r="K32" i="17"/>
  <c r="J32" i="17"/>
  <c r="I32" i="17"/>
  <c r="E32" i="17"/>
  <c r="L31" i="17"/>
  <c r="K31" i="17"/>
  <c r="J31" i="17"/>
  <c r="I31" i="17"/>
  <c r="E31" i="17"/>
  <c r="L30" i="17"/>
  <c r="K30" i="17"/>
  <c r="J30" i="17"/>
  <c r="I30" i="17"/>
  <c r="E30" i="17"/>
  <c r="L29" i="17"/>
  <c r="K29" i="17"/>
  <c r="J29" i="17"/>
  <c r="I29" i="17"/>
  <c r="E29" i="17"/>
  <c r="L28" i="17"/>
  <c r="K28" i="17"/>
  <c r="J28" i="17"/>
  <c r="I28" i="17"/>
  <c r="E28" i="17"/>
  <c r="L27" i="17"/>
  <c r="K27" i="17"/>
  <c r="J27" i="17"/>
  <c r="I27" i="17"/>
  <c r="E27" i="17"/>
  <c r="L26" i="17"/>
  <c r="K26" i="17"/>
  <c r="J26" i="17"/>
  <c r="I26" i="17"/>
  <c r="E26" i="17"/>
  <c r="L25" i="17"/>
  <c r="K25" i="17"/>
  <c r="J25" i="17"/>
  <c r="I25" i="17"/>
  <c r="E25" i="17"/>
  <c r="L24" i="17"/>
  <c r="K24" i="17"/>
  <c r="J24" i="17"/>
  <c r="I24" i="17"/>
  <c r="E24" i="17"/>
  <c r="L23" i="17"/>
  <c r="K23" i="17"/>
  <c r="J23" i="17"/>
  <c r="I23" i="17"/>
  <c r="E23" i="17"/>
  <c r="L22" i="17"/>
  <c r="K22" i="17"/>
  <c r="J22" i="17"/>
  <c r="I22" i="17"/>
  <c r="E22" i="17"/>
  <c r="L21" i="17"/>
  <c r="K21" i="17"/>
  <c r="J21" i="17"/>
  <c r="I21" i="17"/>
  <c r="E21" i="17"/>
  <c r="L20" i="17"/>
  <c r="K20" i="17"/>
  <c r="J20" i="17"/>
  <c r="I20" i="17"/>
  <c r="E20" i="17"/>
  <c r="L19" i="17"/>
  <c r="K19" i="17"/>
  <c r="J19" i="17"/>
  <c r="I19" i="17"/>
  <c r="E19" i="17"/>
  <c r="L18" i="17"/>
  <c r="K18" i="17"/>
  <c r="J18" i="17"/>
  <c r="I18" i="17"/>
  <c r="E18" i="17"/>
  <c r="L17" i="17"/>
  <c r="K17" i="17"/>
  <c r="J17" i="17"/>
  <c r="I17" i="17"/>
  <c r="E17" i="17"/>
  <c r="L16" i="17"/>
  <c r="K16" i="17"/>
  <c r="J16" i="17"/>
  <c r="I16" i="17"/>
  <c r="E16" i="17"/>
  <c r="L15" i="17"/>
  <c r="K15" i="17"/>
  <c r="J15" i="17"/>
  <c r="I15" i="17"/>
  <c r="E15" i="17"/>
  <c r="L14" i="17"/>
  <c r="K14" i="17"/>
  <c r="J14" i="17"/>
  <c r="I14" i="17"/>
  <c r="E14" i="17"/>
  <c r="L13" i="17"/>
  <c r="K13" i="17"/>
  <c r="J13" i="17"/>
  <c r="I13" i="17"/>
  <c r="E13" i="17"/>
  <c r="L12" i="17"/>
  <c r="K12" i="17"/>
  <c r="J12" i="17"/>
  <c r="I12" i="17"/>
  <c r="E12" i="17"/>
  <c r="L11" i="17"/>
  <c r="K11" i="17"/>
  <c r="J11" i="17"/>
  <c r="I11" i="17"/>
  <c r="E11" i="17"/>
  <c r="L10" i="17"/>
  <c r="K10" i="17"/>
  <c r="J10" i="17"/>
  <c r="I10" i="17"/>
  <c r="E10" i="17"/>
  <c r="L9" i="17"/>
  <c r="K9" i="17"/>
  <c r="J9" i="17"/>
  <c r="I9" i="17"/>
  <c r="I33" i="17" s="1"/>
  <c r="E9" i="17"/>
  <c r="I14" i="16"/>
  <c r="H14" i="16"/>
  <c r="G14" i="16"/>
  <c r="F14" i="16"/>
  <c r="E14" i="16"/>
  <c r="D14" i="16"/>
  <c r="C14" i="16"/>
  <c r="B14" i="16"/>
  <c r="L13" i="16"/>
  <c r="K13" i="16"/>
  <c r="J13" i="16"/>
  <c r="L12" i="16"/>
  <c r="K12" i="16"/>
  <c r="J12" i="16"/>
  <c r="L11" i="16"/>
  <c r="K11" i="16"/>
  <c r="J11" i="16"/>
  <c r="L10" i="16"/>
  <c r="K10" i="16"/>
  <c r="J10" i="16"/>
  <c r="L9" i="16"/>
  <c r="K9" i="16"/>
  <c r="J9" i="16"/>
  <c r="I28" i="15"/>
  <c r="H28" i="15"/>
  <c r="G28" i="15"/>
  <c r="F28" i="15"/>
  <c r="E28" i="15"/>
  <c r="D28" i="15"/>
  <c r="C28" i="15"/>
  <c r="L27" i="15"/>
  <c r="K27" i="15"/>
  <c r="J27" i="15"/>
  <c r="L26" i="15"/>
  <c r="K26" i="15"/>
  <c r="J26" i="15"/>
  <c r="L25" i="15"/>
  <c r="K25" i="15"/>
  <c r="J25" i="15"/>
  <c r="L24" i="15"/>
  <c r="K24" i="15"/>
  <c r="J24" i="15"/>
  <c r="L23" i="15"/>
  <c r="K23" i="15"/>
  <c r="J23" i="15"/>
  <c r="L22" i="15"/>
  <c r="K22" i="15"/>
  <c r="J22" i="15"/>
  <c r="L21" i="15"/>
  <c r="K21" i="15"/>
  <c r="J21" i="15"/>
  <c r="L20" i="15"/>
  <c r="K20" i="15"/>
  <c r="J20" i="15"/>
  <c r="L19" i="15"/>
  <c r="K19" i="15"/>
  <c r="J19" i="15"/>
  <c r="L18" i="15"/>
  <c r="K18" i="15"/>
  <c r="J18" i="15"/>
  <c r="L17" i="15"/>
  <c r="K17" i="15"/>
  <c r="J17" i="15"/>
  <c r="L16" i="15"/>
  <c r="K16" i="15"/>
  <c r="J16" i="15"/>
  <c r="L15" i="15"/>
  <c r="K15" i="15"/>
  <c r="J15" i="15"/>
  <c r="L14" i="15"/>
  <c r="K14" i="15"/>
  <c r="J14" i="15"/>
  <c r="L13" i="15"/>
  <c r="K13" i="15"/>
  <c r="J13" i="15"/>
  <c r="L12" i="15"/>
  <c r="K12" i="15"/>
  <c r="J12" i="15"/>
  <c r="L11" i="15"/>
  <c r="K11" i="15"/>
  <c r="J11" i="15"/>
  <c r="L10" i="15"/>
  <c r="K10" i="15"/>
  <c r="J10" i="15"/>
  <c r="L9" i="15"/>
  <c r="K9" i="15"/>
  <c r="J9" i="15"/>
  <c r="I10" i="14"/>
  <c r="H10" i="14"/>
  <c r="G10" i="14"/>
  <c r="F10" i="14"/>
  <c r="E10" i="14"/>
  <c r="D10" i="14"/>
  <c r="C10" i="14"/>
  <c r="B10" i="14"/>
  <c r="L9" i="14"/>
  <c r="K9" i="14"/>
  <c r="J9" i="14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I20" i="5"/>
  <c r="I17" i="3" s="1"/>
  <c r="H20" i="5"/>
  <c r="G20" i="5"/>
  <c r="G17" i="3"/>
  <c r="J19" i="5"/>
  <c r="J18" i="5"/>
  <c r="J17" i="5"/>
  <c r="J16" i="5"/>
  <c r="J15" i="5"/>
  <c r="J14" i="5"/>
  <c r="J13" i="5"/>
  <c r="J12" i="5"/>
  <c r="J11" i="5"/>
  <c r="J10" i="5"/>
  <c r="J9" i="5"/>
  <c r="I22" i="8"/>
  <c r="H22" i="8"/>
  <c r="G22" i="8"/>
  <c r="G14" i="3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22" i="8" s="1"/>
  <c r="J14" i="3" s="1"/>
  <c r="I29" i="6"/>
  <c r="H29" i="6"/>
  <c r="G29" i="6"/>
  <c r="G16" i="3"/>
  <c r="K16" i="3" s="1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29" i="6" s="1"/>
  <c r="J16" i="3" s="1"/>
  <c r="I29" i="10"/>
  <c r="I12" i="3"/>
  <c r="H29" i="10"/>
  <c r="H12" i="3" s="1"/>
  <c r="G29" i="10"/>
  <c r="G12" i="3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29" i="10"/>
  <c r="J12" i="3" s="1"/>
  <c r="J9" i="10"/>
  <c r="H29" i="7"/>
  <c r="D10" i="2"/>
  <c r="F10" i="2" s="1"/>
  <c r="D11" i="2"/>
  <c r="D12" i="2"/>
  <c r="L12" i="2"/>
  <c r="D13" i="2"/>
  <c r="D14" i="2"/>
  <c r="L14" i="2"/>
  <c r="D15" i="2"/>
  <c r="L15" i="2"/>
  <c r="D16" i="2"/>
  <c r="L16" i="2"/>
  <c r="D17" i="2"/>
  <c r="D18" i="2"/>
  <c r="D19" i="2"/>
  <c r="D20" i="2"/>
  <c r="L20" i="2"/>
  <c r="D21" i="2"/>
  <c r="D22" i="2"/>
  <c r="D23" i="2"/>
  <c r="L23" i="2"/>
  <c r="D9" i="2"/>
  <c r="D10" i="1"/>
  <c r="D11" i="1"/>
  <c r="D12" i="1"/>
  <c r="D13" i="1"/>
  <c r="F13" i="1"/>
  <c r="D14" i="1"/>
  <c r="D15" i="1"/>
  <c r="D16" i="1"/>
  <c r="D17" i="1"/>
  <c r="L17" i="1"/>
  <c r="D18" i="1"/>
  <c r="D19" i="1"/>
  <c r="D20" i="1"/>
  <c r="D21" i="1"/>
  <c r="D22" i="1"/>
  <c r="D23" i="1"/>
  <c r="F23" i="1"/>
  <c r="D24" i="1"/>
  <c r="L24" i="1"/>
  <c r="D25" i="1"/>
  <c r="F25" i="1"/>
  <c r="D9" i="1"/>
  <c r="D10" i="4"/>
  <c r="D11" i="4"/>
  <c r="D12" i="4"/>
  <c r="F12" i="4"/>
  <c r="D9" i="4"/>
  <c r="D10" i="5"/>
  <c r="L10" i="5" s="1"/>
  <c r="D11" i="5"/>
  <c r="F11" i="5" s="1"/>
  <c r="D12" i="5"/>
  <c r="D13" i="5"/>
  <c r="D14" i="5"/>
  <c r="D15" i="5"/>
  <c r="D16" i="5"/>
  <c r="L16" i="5"/>
  <c r="D17" i="5"/>
  <c r="D18" i="5"/>
  <c r="D19" i="5"/>
  <c r="L19" i="5"/>
  <c r="D9" i="5"/>
  <c r="D10" i="6"/>
  <c r="D11" i="6"/>
  <c r="D12" i="6"/>
  <c r="D13" i="6"/>
  <c r="D14" i="6"/>
  <c r="D15" i="6"/>
  <c r="L15" i="6"/>
  <c r="D16" i="6"/>
  <c r="D17" i="6"/>
  <c r="F17" i="6"/>
  <c r="D18" i="6"/>
  <c r="D19" i="6"/>
  <c r="D20" i="6"/>
  <c r="D21" i="6"/>
  <c r="L21" i="6"/>
  <c r="D22" i="6"/>
  <c r="D23" i="6"/>
  <c r="D24" i="6"/>
  <c r="L24" i="6"/>
  <c r="D25" i="6"/>
  <c r="L25" i="6"/>
  <c r="D26" i="6"/>
  <c r="D27" i="6"/>
  <c r="F27" i="6" s="1"/>
  <c r="D28" i="6"/>
  <c r="D9" i="6"/>
  <c r="F9" i="6"/>
  <c r="D10" i="7"/>
  <c r="D11" i="7"/>
  <c r="F11" i="7"/>
  <c r="D12" i="7"/>
  <c r="D13" i="7"/>
  <c r="F13" i="7"/>
  <c r="D14" i="7"/>
  <c r="D15" i="7"/>
  <c r="D16" i="7"/>
  <c r="D17" i="7"/>
  <c r="F17" i="7"/>
  <c r="D18" i="7"/>
  <c r="D19" i="7"/>
  <c r="F19" i="7" s="1"/>
  <c r="D20" i="7"/>
  <c r="F20" i="7" s="1"/>
  <c r="D21" i="7"/>
  <c r="L21" i="7"/>
  <c r="D22" i="7"/>
  <c r="L22" i="7" s="1"/>
  <c r="D23" i="7"/>
  <c r="D24" i="7"/>
  <c r="D25" i="7"/>
  <c r="L25" i="7"/>
  <c r="D26" i="7"/>
  <c r="D27" i="7"/>
  <c r="F27" i="7" s="1"/>
  <c r="D28" i="7"/>
  <c r="D9" i="7"/>
  <c r="F9" i="7" s="1"/>
  <c r="D10" i="8"/>
  <c r="L10" i="8" s="1"/>
  <c r="D11" i="8"/>
  <c r="D12" i="8"/>
  <c r="D13" i="8"/>
  <c r="F13" i="8"/>
  <c r="D14" i="8"/>
  <c r="D15" i="8"/>
  <c r="F15" i="8"/>
  <c r="D16" i="8"/>
  <c r="F16" i="8" s="1"/>
  <c r="D17" i="8"/>
  <c r="F17" i="8" s="1"/>
  <c r="D18" i="8"/>
  <c r="D19" i="8"/>
  <c r="D20" i="8"/>
  <c r="D21" i="8"/>
  <c r="F21" i="8"/>
  <c r="D9" i="8"/>
  <c r="D10" i="9"/>
  <c r="L10" i="9" s="1"/>
  <c r="D11" i="9"/>
  <c r="D12" i="9"/>
  <c r="L12" i="9" s="1"/>
  <c r="D13" i="9"/>
  <c r="D14" i="9"/>
  <c r="D15" i="9"/>
  <c r="D16" i="9"/>
  <c r="L16" i="9"/>
  <c r="D17" i="9"/>
  <c r="D18" i="9"/>
  <c r="L18" i="9" s="1"/>
  <c r="D19" i="9"/>
  <c r="D20" i="9"/>
  <c r="D21" i="9"/>
  <c r="D22" i="9"/>
  <c r="F22" i="9" s="1"/>
  <c r="D9" i="9"/>
  <c r="D10" i="10"/>
  <c r="F10" i="10"/>
  <c r="D11" i="10"/>
  <c r="D12" i="10"/>
  <c r="F12" i="10" s="1"/>
  <c r="D13" i="10"/>
  <c r="F13" i="10"/>
  <c r="D14" i="10"/>
  <c r="F14" i="10"/>
  <c r="D15" i="10"/>
  <c r="D16" i="10"/>
  <c r="D17" i="10"/>
  <c r="D18" i="10"/>
  <c r="D19" i="10"/>
  <c r="D20" i="10"/>
  <c r="D21" i="10"/>
  <c r="F21" i="10"/>
  <c r="D22" i="10"/>
  <c r="F22" i="10" s="1"/>
  <c r="D23" i="10"/>
  <c r="D24" i="10"/>
  <c r="D25" i="10"/>
  <c r="D26" i="10"/>
  <c r="L26" i="10"/>
  <c r="D27" i="10"/>
  <c r="D28" i="10"/>
  <c r="D9" i="10"/>
  <c r="L9" i="10" s="1"/>
  <c r="D10" i="11"/>
  <c r="D11" i="11"/>
  <c r="D12" i="11"/>
  <c r="D13" i="11"/>
  <c r="D14" i="11"/>
  <c r="D15" i="11"/>
  <c r="D16" i="11"/>
  <c r="L16" i="11"/>
  <c r="D17" i="11"/>
  <c r="F17" i="11" s="1"/>
  <c r="D18" i="11"/>
  <c r="L18" i="11"/>
  <c r="D19" i="11"/>
  <c r="D20" i="11"/>
  <c r="D21" i="11"/>
  <c r="D22" i="11"/>
  <c r="D23" i="11"/>
  <c r="D24" i="11"/>
  <c r="L24" i="11"/>
  <c r="D25" i="11"/>
  <c r="L25" i="11" s="1"/>
  <c r="D26" i="11"/>
  <c r="F26" i="11"/>
  <c r="D27" i="11"/>
  <c r="D28" i="11"/>
  <c r="D29" i="11"/>
  <c r="D30" i="11"/>
  <c r="D9" i="11"/>
  <c r="D10" i="12"/>
  <c r="D11" i="12"/>
  <c r="D12" i="12"/>
  <c r="L12" i="12"/>
  <c r="D13" i="12"/>
  <c r="F13" i="12" s="1"/>
  <c r="D14" i="12"/>
  <c r="D15" i="12"/>
  <c r="D16" i="12"/>
  <c r="L16" i="12"/>
  <c r="D17" i="12"/>
  <c r="D18" i="12"/>
  <c r="L18" i="12"/>
  <c r="D19" i="12"/>
  <c r="F19" i="12" s="1"/>
  <c r="D20" i="12"/>
  <c r="F20" i="12"/>
  <c r="D21" i="12"/>
  <c r="D9" i="12"/>
  <c r="D10" i="13"/>
  <c r="D11" i="13"/>
  <c r="D12" i="13"/>
  <c r="D13" i="13"/>
  <c r="D14" i="13"/>
  <c r="L14" i="13"/>
  <c r="D15" i="13"/>
  <c r="F15" i="13" s="1"/>
  <c r="D16" i="13"/>
  <c r="D17" i="13"/>
  <c r="D18" i="13"/>
  <c r="L18" i="13" s="1"/>
  <c r="D19" i="13"/>
  <c r="F19" i="13" s="1"/>
  <c r="D20" i="13"/>
  <c r="D21" i="13"/>
  <c r="D22" i="13"/>
  <c r="F22" i="13"/>
  <c r="D23" i="13"/>
  <c r="L23" i="13" s="1"/>
  <c r="D24" i="13"/>
  <c r="D25" i="13"/>
  <c r="D26" i="13"/>
  <c r="L26" i="13" s="1"/>
  <c r="D9" i="13"/>
  <c r="L9" i="13"/>
  <c r="H16" i="3"/>
  <c r="C29" i="6"/>
  <c r="C16" i="3" s="1"/>
  <c r="D16" i="3" s="1"/>
  <c r="L16" i="3" s="1"/>
  <c r="H17" i="3"/>
  <c r="C20" i="5"/>
  <c r="C17" i="3" s="1"/>
  <c r="I29" i="7"/>
  <c r="G29" i="7"/>
  <c r="G15" i="3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29" i="7" s="1"/>
  <c r="J15" i="3" s="1"/>
  <c r="I24" i="2"/>
  <c r="H24" i="2"/>
  <c r="G24" i="2"/>
  <c r="G20" i="3"/>
  <c r="C24" i="2"/>
  <c r="C20" i="3" s="1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24" i="2" s="1"/>
  <c r="J20" i="3" s="1"/>
  <c r="I27" i="13"/>
  <c r="M27" i="13" s="1"/>
  <c r="H27" i="13"/>
  <c r="H9" i="3" s="1"/>
  <c r="L9" i="3" s="1"/>
  <c r="G27" i="13"/>
  <c r="G9" i="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9" i="4"/>
  <c r="J10" i="4"/>
  <c r="J11" i="4"/>
  <c r="J12" i="4"/>
  <c r="J13" i="4" s="1"/>
  <c r="G26" i="1"/>
  <c r="G19" i="3" s="1"/>
  <c r="C26" i="1"/>
  <c r="C19" i="3"/>
  <c r="K19" i="3" s="1"/>
  <c r="H26" i="1"/>
  <c r="H19" i="3" s="1"/>
  <c r="I26" i="1"/>
  <c r="I19" i="3"/>
  <c r="E26" i="1"/>
  <c r="E19" i="3" s="1"/>
  <c r="G13" i="4"/>
  <c r="G18" i="3"/>
  <c r="C13" i="4"/>
  <c r="C18" i="3" s="1"/>
  <c r="D18" i="3" s="1"/>
  <c r="L18" i="3" s="1"/>
  <c r="H13" i="4"/>
  <c r="H18" i="3"/>
  <c r="I13" i="4"/>
  <c r="I18" i="3" s="1"/>
  <c r="E13" i="4"/>
  <c r="E18" i="3"/>
  <c r="G23" i="9"/>
  <c r="G13" i="3" s="1"/>
  <c r="H23" i="9"/>
  <c r="H13" i="3"/>
  <c r="I23" i="9"/>
  <c r="I13" i="3" s="1"/>
  <c r="I20" i="3"/>
  <c r="E24" i="2"/>
  <c r="E20" i="3" s="1"/>
  <c r="M20" i="3" s="1"/>
  <c r="I9" i="3"/>
  <c r="E27" i="13"/>
  <c r="E9" i="3"/>
  <c r="M9" i="3" s="1"/>
  <c r="I22" i="12"/>
  <c r="I10" i="3" s="1"/>
  <c r="E22" i="12"/>
  <c r="E10" i="3"/>
  <c r="I31" i="11"/>
  <c r="M31" i="11" s="1"/>
  <c r="E31" i="11"/>
  <c r="E11" i="3"/>
  <c r="I14" i="3"/>
  <c r="E22" i="8"/>
  <c r="E14" i="3"/>
  <c r="I15" i="3"/>
  <c r="M15" i="3" s="1"/>
  <c r="E29" i="7"/>
  <c r="E15" i="3" s="1"/>
  <c r="E29" i="6"/>
  <c r="E16" i="3"/>
  <c r="E20" i="5"/>
  <c r="H15" i="3"/>
  <c r="C29" i="7"/>
  <c r="C15" i="3"/>
  <c r="D15" i="3" s="1"/>
  <c r="L15" i="3" s="1"/>
  <c r="H14" i="3"/>
  <c r="C22" i="8"/>
  <c r="C14" i="3"/>
  <c r="D14" i="3"/>
  <c r="C29" i="10"/>
  <c r="C12" i="3" s="1"/>
  <c r="D12" i="3" s="1"/>
  <c r="L12" i="3" s="1"/>
  <c r="G31" i="11"/>
  <c r="K31" i="11" s="1"/>
  <c r="G11" i="3"/>
  <c r="C31" i="11"/>
  <c r="H31" i="11"/>
  <c r="G22" i="12"/>
  <c r="K22" i="12" s="1"/>
  <c r="G10" i="3"/>
  <c r="C22" i="12"/>
  <c r="C10" i="3" s="1"/>
  <c r="D10" i="3" s="1"/>
  <c r="H22" i="12"/>
  <c r="H10" i="3"/>
  <c r="C27" i="13"/>
  <c r="C9" i="3" s="1"/>
  <c r="D9" i="3" s="1"/>
  <c r="F19" i="5"/>
  <c r="F14" i="5"/>
  <c r="F13" i="5"/>
  <c r="F16" i="5"/>
  <c r="F17" i="5"/>
  <c r="K19" i="5"/>
  <c r="L9" i="4"/>
  <c r="F9" i="4"/>
  <c r="F10" i="4"/>
  <c r="M12" i="4"/>
  <c r="L12" i="4"/>
  <c r="K12" i="4"/>
  <c r="F10" i="7"/>
  <c r="G7" i="3"/>
  <c r="C7" i="3"/>
  <c r="A2" i="3"/>
  <c r="C7" i="2"/>
  <c r="A2" i="2"/>
  <c r="C7" i="1"/>
  <c r="A2" i="1"/>
  <c r="C7" i="4"/>
  <c r="A2" i="4"/>
  <c r="C7" i="5"/>
  <c r="A2" i="5"/>
  <c r="C7" i="6"/>
  <c r="A2" i="6"/>
  <c r="C7" i="7"/>
  <c r="A2" i="7"/>
  <c r="C7" i="8"/>
  <c r="A2" i="8"/>
  <c r="C7" i="9"/>
  <c r="A2" i="9"/>
  <c r="C7" i="10"/>
  <c r="A2" i="10"/>
  <c r="G7" i="11"/>
  <c r="C7" i="11"/>
  <c r="A2" i="11"/>
  <c r="G7" i="12"/>
  <c r="C7" i="12"/>
  <c r="A2" i="12"/>
  <c r="E23" i="9"/>
  <c r="E13" i="3"/>
  <c r="M13" i="3" s="1"/>
  <c r="E29" i="10"/>
  <c r="E12" i="3" s="1"/>
  <c r="C23" i="9"/>
  <c r="C13" i="3"/>
  <c r="F21" i="3"/>
  <c r="F11" i="2"/>
  <c r="F14" i="2"/>
  <c r="F15" i="2"/>
  <c r="F16" i="2"/>
  <c r="F17" i="2"/>
  <c r="F19" i="2"/>
  <c r="F20" i="2"/>
  <c r="L22" i="2"/>
  <c r="F22" i="2"/>
  <c r="F23" i="2"/>
  <c r="M23" i="2"/>
  <c r="K23" i="2"/>
  <c r="M22" i="2"/>
  <c r="K22" i="2"/>
  <c r="M21" i="2"/>
  <c r="K21" i="2"/>
  <c r="M20" i="2"/>
  <c r="K20" i="2"/>
  <c r="M19" i="2"/>
  <c r="L19" i="2"/>
  <c r="K19" i="2"/>
  <c r="M18" i="2"/>
  <c r="K18" i="2"/>
  <c r="M17" i="2"/>
  <c r="K17" i="2"/>
  <c r="M16" i="2"/>
  <c r="K16" i="2"/>
  <c r="M15" i="2"/>
  <c r="K15" i="2"/>
  <c r="M14" i="2"/>
  <c r="K14" i="2"/>
  <c r="M13" i="2"/>
  <c r="K13" i="2"/>
  <c r="M12" i="2"/>
  <c r="K12" i="2"/>
  <c r="M11" i="2"/>
  <c r="L11" i="2"/>
  <c r="K11" i="2"/>
  <c r="M10" i="2"/>
  <c r="K10" i="2"/>
  <c r="M9" i="2"/>
  <c r="K9" i="2"/>
  <c r="F9" i="1"/>
  <c r="F10" i="1"/>
  <c r="F11" i="1"/>
  <c r="F14" i="1"/>
  <c r="F18" i="1"/>
  <c r="F19" i="1"/>
  <c r="F20" i="1"/>
  <c r="F22" i="1"/>
  <c r="L14" i="1"/>
  <c r="L22" i="1"/>
  <c r="L23" i="1"/>
  <c r="M25" i="1"/>
  <c r="M24" i="1"/>
  <c r="M23" i="1"/>
  <c r="M22" i="1"/>
  <c r="M21" i="1"/>
  <c r="M20" i="1"/>
  <c r="L20" i="1"/>
  <c r="M19" i="1"/>
  <c r="L19" i="1"/>
  <c r="M18" i="1"/>
  <c r="L18" i="1"/>
  <c r="M17" i="1"/>
  <c r="M16" i="1"/>
  <c r="L16" i="1"/>
  <c r="M15" i="1"/>
  <c r="M14" i="1"/>
  <c r="M13" i="1"/>
  <c r="L13" i="1"/>
  <c r="M12" i="1"/>
  <c r="L12" i="1"/>
  <c r="M11" i="1"/>
  <c r="L11" i="1"/>
  <c r="M10" i="1"/>
  <c r="L10" i="1"/>
  <c r="M9" i="1"/>
  <c r="L9" i="1"/>
  <c r="M11" i="4"/>
  <c r="K11" i="4"/>
  <c r="M10" i="4"/>
  <c r="L10" i="4"/>
  <c r="K10" i="4"/>
  <c r="M9" i="4"/>
  <c r="K9" i="4"/>
  <c r="M18" i="5"/>
  <c r="K18" i="5"/>
  <c r="M17" i="5"/>
  <c r="L17" i="5"/>
  <c r="K17" i="5"/>
  <c r="M16" i="5"/>
  <c r="K16" i="5"/>
  <c r="M15" i="5"/>
  <c r="K15" i="5"/>
  <c r="M14" i="5"/>
  <c r="L14" i="5"/>
  <c r="K14" i="5"/>
  <c r="M13" i="5"/>
  <c r="L13" i="5"/>
  <c r="K13" i="5"/>
  <c r="M12" i="5"/>
  <c r="K12" i="5"/>
  <c r="M11" i="5"/>
  <c r="L11" i="5"/>
  <c r="K11" i="5"/>
  <c r="M10" i="5"/>
  <c r="K10" i="5"/>
  <c r="M9" i="5"/>
  <c r="K9" i="5"/>
  <c r="L9" i="6"/>
  <c r="L10" i="6"/>
  <c r="F10" i="6"/>
  <c r="F11" i="6"/>
  <c r="F13" i="6"/>
  <c r="F14" i="6"/>
  <c r="F15" i="6"/>
  <c r="F16" i="6"/>
  <c r="L17" i="6"/>
  <c r="F19" i="6"/>
  <c r="F20" i="6"/>
  <c r="F22" i="6"/>
  <c r="F23" i="6"/>
  <c r="F24" i="6"/>
  <c r="L26" i="6"/>
  <c r="F26" i="6"/>
  <c r="F28" i="6"/>
  <c r="M28" i="6"/>
  <c r="L28" i="6"/>
  <c r="K28" i="6"/>
  <c r="M27" i="6"/>
  <c r="L27" i="6"/>
  <c r="K27" i="6"/>
  <c r="M26" i="6"/>
  <c r="K26" i="6"/>
  <c r="M25" i="6"/>
  <c r="K25" i="6"/>
  <c r="M24" i="6"/>
  <c r="K24" i="6"/>
  <c r="M23" i="6"/>
  <c r="L23" i="6"/>
  <c r="K23" i="6"/>
  <c r="M22" i="6"/>
  <c r="L22" i="6"/>
  <c r="K22" i="6"/>
  <c r="M21" i="6"/>
  <c r="K21" i="6"/>
  <c r="M20" i="6"/>
  <c r="L20" i="6"/>
  <c r="K20" i="6"/>
  <c r="M19" i="6"/>
  <c r="L19" i="6"/>
  <c r="K19" i="6"/>
  <c r="M18" i="6"/>
  <c r="K18" i="6"/>
  <c r="M17" i="6"/>
  <c r="K17" i="6"/>
  <c r="M16" i="6"/>
  <c r="L16" i="6"/>
  <c r="K16" i="6"/>
  <c r="M15" i="6"/>
  <c r="K15" i="6"/>
  <c r="M14" i="6"/>
  <c r="L14" i="6"/>
  <c r="K14" i="6"/>
  <c r="M13" i="6"/>
  <c r="L13" i="6"/>
  <c r="K13" i="6"/>
  <c r="M12" i="6"/>
  <c r="K12" i="6"/>
  <c r="M11" i="6"/>
  <c r="L11" i="6"/>
  <c r="K11" i="6"/>
  <c r="M10" i="6"/>
  <c r="K10" i="6"/>
  <c r="M9" i="6"/>
  <c r="K9" i="6"/>
  <c r="F15" i="7"/>
  <c r="F16" i="7"/>
  <c r="F18" i="7"/>
  <c r="F22" i="7"/>
  <c r="F23" i="7"/>
  <c r="F24" i="7"/>
  <c r="F26" i="7"/>
  <c r="L20" i="7"/>
  <c r="M28" i="7"/>
  <c r="K28" i="7"/>
  <c r="M27" i="7"/>
  <c r="K27" i="7"/>
  <c r="M26" i="7"/>
  <c r="K26" i="7"/>
  <c r="M25" i="7"/>
  <c r="K25" i="7"/>
  <c r="M24" i="7"/>
  <c r="L24" i="7"/>
  <c r="K24" i="7"/>
  <c r="M23" i="7"/>
  <c r="L23" i="7"/>
  <c r="K23" i="7"/>
  <c r="M22" i="7"/>
  <c r="K22" i="7"/>
  <c r="M21" i="7"/>
  <c r="K21" i="7"/>
  <c r="M20" i="7"/>
  <c r="K20" i="7"/>
  <c r="M19" i="7"/>
  <c r="K19" i="7"/>
  <c r="M18" i="7"/>
  <c r="K18" i="7"/>
  <c r="M17" i="7"/>
  <c r="K17" i="7"/>
  <c r="M16" i="7"/>
  <c r="L16" i="7"/>
  <c r="K16" i="7"/>
  <c r="M15" i="7"/>
  <c r="L15" i="7"/>
  <c r="K15" i="7"/>
  <c r="M14" i="7"/>
  <c r="K14" i="7"/>
  <c r="M13" i="7"/>
  <c r="L13" i="7"/>
  <c r="K13" i="7"/>
  <c r="M12" i="7"/>
  <c r="K12" i="7"/>
  <c r="M11" i="7"/>
  <c r="K11" i="7"/>
  <c r="M10" i="7"/>
  <c r="L10" i="7"/>
  <c r="K10" i="7"/>
  <c r="M9" i="7"/>
  <c r="K9" i="7"/>
  <c r="F11" i="8"/>
  <c r="F12" i="8"/>
  <c r="F14" i="8"/>
  <c r="F18" i="8"/>
  <c r="F20" i="8"/>
  <c r="M21" i="8"/>
  <c r="K21" i="8"/>
  <c r="M20" i="8"/>
  <c r="L20" i="8"/>
  <c r="K20" i="8"/>
  <c r="M19" i="8"/>
  <c r="K19" i="8"/>
  <c r="M18" i="8"/>
  <c r="K18" i="8"/>
  <c r="K17" i="8"/>
  <c r="M16" i="8"/>
  <c r="L16" i="8"/>
  <c r="K16" i="8"/>
  <c r="M15" i="8"/>
  <c r="K15" i="8"/>
  <c r="M14" i="8"/>
  <c r="L14" i="8"/>
  <c r="K14" i="8"/>
  <c r="M13" i="8"/>
  <c r="K13" i="8"/>
  <c r="M12" i="8"/>
  <c r="L12" i="8"/>
  <c r="K12" i="8"/>
  <c r="M11" i="8"/>
  <c r="L11" i="8"/>
  <c r="K11" i="8"/>
  <c r="M10" i="8"/>
  <c r="K10" i="8"/>
  <c r="M9" i="8"/>
  <c r="K9" i="8"/>
  <c r="L9" i="9"/>
  <c r="F9" i="9"/>
  <c r="F10" i="9"/>
  <c r="F12" i="9"/>
  <c r="F14" i="9"/>
  <c r="F15" i="9"/>
  <c r="F16" i="9"/>
  <c r="F17" i="9"/>
  <c r="F18" i="9"/>
  <c r="F20" i="9"/>
  <c r="F21" i="9"/>
  <c r="L14" i="9"/>
  <c r="L17" i="9"/>
  <c r="L20" i="9"/>
  <c r="L21" i="9"/>
  <c r="L22" i="9"/>
  <c r="M22" i="9"/>
  <c r="K22" i="9"/>
  <c r="M21" i="9"/>
  <c r="K21" i="9"/>
  <c r="M20" i="9"/>
  <c r="K20" i="9"/>
  <c r="M19" i="9"/>
  <c r="K19" i="9"/>
  <c r="M18" i="9"/>
  <c r="K18" i="9"/>
  <c r="M17" i="9"/>
  <c r="K17" i="9"/>
  <c r="M16" i="9"/>
  <c r="K16" i="9"/>
  <c r="M15" i="9"/>
  <c r="L15" i="9"/>
  <c r="K15" i="9"/>
  <c r="M14" i="9"/>
  <c r="K14" i="9"/>
  <c r="M13" i="9"/>
  <c r="K13" i="9"/>
  <c r="M12" i="9"/>
  <c r="K12" i="9"/>
  <c r="M11" i="9"/>
  <c r="K11" i="9"/>
  <c r="M10" i="9"/>
  <c r="K10" i="9"/>
  <c r="M9" i="9"/>
  <c r="K9" i="9"/>
  <c r="F15" i="10"/>
  <c r="F17" i="10"/>
  <c r="F18" i="10"/>
  <c r="F19" i="10"/>
  <c r="F23" i="10"/>
  <c r="F24" i="10"/>
  <c r="F26" i="10"/>
  <c r="F27" i="10"/>
  <c r="L12" i="10"/>
  <c r="L15" i="10"/>
  <c r="L18" i="10"/>
  <c r="L19" i="10"/>
  <c r="L23" i="10"/>
  <c r="L27" i="10"/>
  <c r="M28" i="10"/>
  <c r="K28" i="10"/>
  <c r="M27" i="10"/>
  <c r="K27" i="10"/>
  <c r="M26" i="10"/>
  <c r="K26" i="10"/>
  <c r="M25" i="10"/>
  <c r="K25" i="10"/>
  <c r="M24" i="10"/>
  <c r="L24" i="10"/>
  <c r="K24" i="10"/>
  <c r="M23" i="10"/>
  <c r="K23" i="10"/>
  <c r="M22" i="10"/>
  <c r="K22" i="10"/>
  <c r="M21" i="10"/>
  <c r="L21" i="10"/>
  <c r="K21" i="10"/>
  <c r="M20" i="10"/>
  <c r="K20" i="10"/>
  <c r="M19" i="10"/>
  <c r="K19" i="10"/>
  <c r="M18" i="10"/>
  <c r="K18" i="10"/>
  <c r="M17" i="10"/>
  <c r="L17" i="10"/>
  <c r="K17" i="10"/>
  <c r="M16" i="10"/>
  <c r="K16" i="10"/>
  <c r="M15" i="10"/>
  <c r="K15" i="10"/>
  <c r="M14" i="10"/>
  <c r="L14" i="10"/>
  <c r="K14" i="10"/>
  <c r="M13" i="10"/>
  <c r="K13" i="10"/>
  <c r="M12" i="10"/>
  <c r="K12" i="10"/>
  <c r="M11" i="10"/>
  <c r="K11" i="10"/>
  <c r="M10" i="10"/>
  <c r="K10" i="10"/>
  <c r="M9" i="10"/>
  <c r="K9" i="10"/>
  <c r="L9" i="11"/>
  <c r="F12" i="11"/>
  <c r="F13" i="11"/>
  <c r="F15" i="11"/>
  <c r="L19" i="11"/>
  <c r="F20" i="11"/>
  <c r="F21" i="11"/>
  <c r="L23" i="11"/>
  <c r="F27" i="11"/>
  <c r="F29" i="11"/>
  <c r="M30" i="11"/>
  <c r="K30" i="11"/>
  <c r="M29" i="11"/>
  <c r="L29" i="11"/>
  <c r="K29" i="11"/>
  <c r="M28" i="11"/>
  <c r="L28" i="11"/>
  <c r="K28" i="11"/>
  <c r="F28" i="11"/>
  <c r="M27" i="11"/>
  <c r="L27" i="11"/>
  <c r="K27" i="11"/>
  <c r="M26" i="11"/>
  <c r="K26" i="11"/>
  <c r="M25" i="11"/>
  <c r="K25" i="11"/>
  <c r="M24" i="11"/>
  <c r="K24" i="11"/>
  <c r="M23" i="11"/>
  <c r="K23" i="11"/>
  <c r="M22" i="11"/>
  <c r="K22" i="11"/>
  <c r="M21" i="11"/>
  <c r="L21" i="11"/>
  <c r="K21" i="11"/>
  <c r="M20" i="11"/>
  <c r="L20" i="11"/>
  <c r="K20" i="11"/>
  <c r="M19" i="11"/>
  <c r="K19" i="11"/>
  <c r="M18" i="11"/>
  <c r="K18" i="11"/>
  <c r="M17" i="11"/>
  <c r="K17" i="11"/>
  <c r="M16" i="11"/>
  <c r="K16" i="11"/>
  <c r="M15" i="11"/>
  <c r="L15" i="11"/>
  <c r="K15" i="11"/>
  <c r="M14" i="11"/>
  <c r="K14" i="11"/>
  <c r="M13" i="11"/>
  <c r="L13" i="11"/>
  <c r="K13" i="11"/>
  <c r="M12" i="11"/>
  <c r="L12" i="11"/>
  <c r="K12" i="11"/>
  <c r="M11" i="11"/>
  <c r="K11" i="11"/>
  <c r="M10" i="11"/>
  <c r="K10" i="11"/>
  <c r="M9" i="11"/>
  <c r="K9" i="11"/>
  <c r="F9" i="12"/>
  <c r="F10" i="12"/>
  <c r="F14" i="12"/>
  <c r="F15" i="12"/>
  <c r="F17" i="12"/>
  <c r="M21" i="12"/>
  <c r="K21" i="12"/>
  <c r="M20" i="12"/>
  <c r="L20" i="12"/>
  <c r="K20" i="12"/>
  <c r="M19" i="12"/>
  <c r="K19" i="12"/>
  <c r="M18" i="12"/>
  <c r="K18" i="12"/>
  <c r="M17" i="12"/>
  <c r="L17" i="12"/>
  <c r="K17" i="12"/>
  <c r="M16" i="12"/>
  <c r="K16" i="12"/>
  <c r="M15" i="12"/>
  <c r="L15" i="12"/>
  <c r="K15" i="12"/>
  <c r="M14" i="12"/>
  <c r="L14" i="12"/>
  <c r="K14" i="12"/>
  <c r="M13" i="12"/>
  <c r="L13" i="12"/>
  <c r="K13" i="12"/>
  <c r="M12" i="12"/>
  <c r="K12" i="12"/>
  <c r="M11" i="12"/>
  <c r="K11" i="12"/>
  <c r="M10" i="12"/>
  <c r="K10" i="12"/>
  <c r="M9" i="12"/>
  <c r="L9" i="12"/>
  <c r="K9" i="12"/>
  <c r="F9" i="13"/>
  <c r="F10" i="13"/>
  <c r="F12" i="13"/>
  <c r="F16" i="13"/>
  <c r="F17" i="13"/>
  <c r="F18" i="13"/>
  <c r="F20" i="13"/>
  <c r="F24" i="13"/>
  <c r="F25" i="13"/>
  <c r="F26" i="13"/>
  <c r="M26" i="13"/>
  <c r="K26" i="13"/>
  <c r="M25" i="13"/>
  <c r="K25" i="13"/>
  <c r="M24" i="13"/>
  <c r="K24" i="13"/>
  <c r="M23" i="13"/>
  <c r="K23" i="13"/>
  <c r="M22" i="13"/>
  <c r="K22" i="13"/>
  <c r="M21" i="13"/>
  <c r="K21" i="13"/>
  <c r="M20" i="13"/>
  <c r="K20" i="13"/>
  <c r="M19" i="13"/>
  <c r="L19" i="13"/>
  <c r="K19" i="13"/>
  <c r="M18" i="13"/>
  <c r="K18" i="13"/>
  <c r="M17" i="13"/>
  <c r="K17" i="13"/>
  <c r="M16" i="13"/>
  <c r="K16" i="13"/>
  <c r="M15" i="13"/>
  <c r="K15" i="13"/>
  <c r="M14" i="13"/>
  <c r="K14" i="13"/>
  <c r="M13" i="13"/>
  <c r="K13" i="13"/>
  <c r="M12" i="13"/>
  <c r="K12" i="13"/>
  <c r="M11" i="13"/>
  <c r="K11" i="13"/>
  <c r="M10" i="13"/>
  <c r="L10" i="13"/>
  <c r="K10" i="13"/>
  <c r="M9" i="13"/>
  <c r="K9" i="13"/>
  <c r="L16" i="13"/>
  <c r="L24" i="13"/>
  <c r="L18" i="7"/>
  <c r="L26" i="7"/>
  <c r="F9" i="11"/>
  <c r="F11" i="11"/>
  <c r="F19" i="11"/>
  <c r="F23" i="11"/>
  <c r="L18" i="8"/>
  <c r="F25" i="6"/>
  <c r="L21" i="8"/>
  <c r="L17" i="2"/>
  <c r="L17" i="13"/>
  <c r="L25" i="13"/>
  <c r="L11" i="11"/>
  <c r="L10" i="10"/>
  <c r="L11" i="7"/>
  <c r="L19" i="7"/>
  <c r="L27" i="7"/>
  <c r="L12" i="13"/>
  <c r="L20" i="13"/>
  <c r="L9" i="8"/>
  <c r="L15" i="13"/>
  <c r="F12" i="12"/>
  <c r="F17" i="1"/>
  <c r="F10" i="11"/>
  <c r="L25" i="1"/>
  <c r="F24" i="1"/>
  <c r="F16" i="1"/>
  <c r="F9" i="2"/>
  <c r="F23" i="13"/>
  <c r="F18" i="12"/>
  <c r="F18" i="11"/>
  <c r="F9" i="10"/>
  <c r="L17" i="8"/>
  <c r="L17" i="7"/>
  <c r="F21" i="6"/>
  <c r="L22" i="13"/>
  <c r="F14" i="13"/>
  <c r="L13" i="8"/>
  <c r="L19" i="12"/>
  <c r="F16" i="12"/>
  <c r="L10" i="12"/>
  <c r="F16" i="11"/>
  <c r="F24" i="11"/>
  <c r="L13" i="10"/>
  <c r="L15" i="8"/>
  <c r="L9" i="7"/>
  <c r="L12" i="7"/>
  <c r="F25" i="7"/>
  <c r="F12" i="2"/>
  <c r="F21" i="7"/>
  <c r="F25" i="11"/>
  <c r="L26" i="11"/>
  <c r="L17" i="11"/>
  <c r="M12" i="3"/>
  <c r="J18" i="3"/>
  <c r="K10" i="3"/>
  <c r="K15" i="3"/>
  <c r="H11" i="3" l="1"/>
  <c r="K17" i="3"/>
  <c r="D17" i="3"/>
  <c r="L17" i="3" s="1"/>
  <c r="L21" i="13"/>
  <c r="F21" i="13"/>
  <c r="F13" i="9"/>
  <c r="L13" i="9"/>
  <c r="L19" i="8"/>
  <c r="F19" i="8"/>
  <c r="F9" i="5"/>
  <c r="L9" i="5"/>
  <c r="D20" i="5"/>
  <c r="L11" i="4"/>
  <c r="D13" i="4"/>
  <c r="L13" i="4" s="1"/>
  <c r="L9" i="2"/>
  <c r="D24" i="2"/>
  <c r="L21" i="2"/>
  <c r="F21" i="2"/>
  <c r="L18" i="2"/>
  <c r="F18" i="2"/>
  <c r="L13" i="2"/>
  <c r="F13" i="2"/>
  <c r="F24" i="2" s="1"/>
  <c r="J20" i="5"/>
  <c r="J17" i="3" s="1"/>
  <c r="F10" i="5"/>
  <c r="F10" i="8"/>
  <c r="F13" i="4"/>
  <c r="M10" i="3"/>
  <c r="M18" i="3"/>
  <c r="K18" i="3"/>
  <c r="F13" i="13"/>
  <c r="L13" i="13"/>
  <c r="F22" i="11"/>
  <c r="L22" i="11"/>
  <c r="F28" i="10"/>
  <c r="L28" i="10"/>
  <c r="L25" i="10"/>
  <c r="F25" i="10"/>
  <c r="L19" i="9"/>
  <c r="F19" i="9"/>
  <c r="L28" i="7"/>
  <c r="F28" i="7"/>
  <c r="F12" i="7"/>
  <c r="D29" i="7"/>
  <c r="L18" i="6"/>
  <c r="F18" i="6"/>
  <c r="L12" i="6"/>
  <c r="D29" i="6"/>
  <c r="F12" i="6"/>
  <c r="F29" i="6" s="1"/>
  <c r="L15" i="1"/>
  <c r="F15" i="1"/>
  <c r="D26" i="1"/>
  <c r="F12" i="1"/>
  <c r="F26" i="1" s="1"/>
  <c r="D13" i="3"/>
  <c r="L13" i="3" s="1"/>
  <c r="D20" i="3"/>
  <c r="K20" i="3"/>
  <c r="L11" i="12"/>
  <c r="D22" i="12"/>
  <c r="L22" i="12" s="1"/>
  <c r="F11" i="12"/>
  <c r="D22" i="8"/>
  <c r="F9" i="8"/>
  <c r="F22" i="8" s="1"/>
  <c r="L22" i="10"/>
  <c r="F11" i="4"/>
  <c r="K11" i="3"/>
  <c r="G21" i="3"/>
  <c r="J23" i="9"/>
  <c r="J13" i="3" s="1"/>
  <c r="J31" i="11"/>
  <c r="J11" i="3" s="1"/>
  <c r="J22" i="12"/>
  <c r="J10" i="3" s="1"/>
  <c r="J21" i="3" s="1"/>
  <c r="K27" i="13"/>
  <c r="F21" i="12"/>
  <c r="F22" i="12" s="1"/>
  <c r="L21" i="12"/>
  <c r="L11" i="10"/>
  <c r="D29" i="10"/>
  <c r="F11" i="10"/>
  <c r="F29" i="10" s="1"/>
  <c r="L11" i="9"/>
  <c r="D23" i="9"/>
  <c r="L23" i="9" s="1"/>
  <c r="F11" i="9"/>
  <c r="F23" i="9" s="1"/>
  <c r="F14" i="7"/>
  <c r="L14" i="7"/>
  <c r="F12" i="5"/>
  <c r="L12" i="5"/>
  <c r="F21" i="1"/>
  <c r="L21" i="1"/>
  <c r="L27" i="13"/>
  <c r="L10" i="2"/>
  <c r="M19" i="3"/>
  <c r="J27" i="13"/>
  <c r="J9" i="3" s="1"/>
  <c r="L24" i="2"/>
  <c r="H20" i="3"/>
  <c r="F11" i="13"/>
  <c r="F27" i="13" s="1"/>
  <c r="D27" i="13"/>
  <c r="L11" i="13"/>
  <c r="F30" i="11"/>
  <c r="L30" i="11"/>
  <c r="F14" i="11"/>
  <c r="L14" i="11"/>
  <c r="D31" i="11"/>
  <c r="F31" i="11" s="1"/>
  <c r="L10" i="11"/>
  <c r="F20" i="10"/>
  <c r="L20" i="10"/>
  <c r="F16" i="10"/>
  <c r="L16" i="10"/>
  <c r="F18" i="5"/>
  <c r="L18" i="5"/>
  <c r="L15" i="5"/>
  <c r="F15" i="5"/>
  <c r="K12" i="3"/>
  <c r="M29" i="6"/>
  <c r="I16" i="3"/>
  <c r="M16" i="3" s="1"/>
  <c r="J26" i="1"/>
  <c r="J19" i="3" s="1"/>
  <c r="K14" i="16"/>
  <c r="C11" i="3"/>
  <c r="D11" i="3" s="1"/>
  <c r="K14" i="3"/>
  <c r="K13" i="4"/>
  <c r="M26" i="1"/>
  <c r="K9" i="3"/>
  <c r="M24" i="2"/>
  <c r="K29" i="7"/>
  <c r="L29" i="7"/>
  <c r="K29" i="10"/>
  <c r="M29" i="10"/>
  <c r="K29" i="6"/>
  <c r="K22" i="8"/>
  <c r="L14" i="16"/>
  <c r="J32" i="18"/>
  <c r="I23" i="19"/>
  <c r="J23" i="19"/>
  <c r="I11" i="3"/>
  <c r="M11" i="3" s="1"/>
  <c r="K24" i="2"/>
  <c r="M29" i="7"/>
  <c r="L29" i="6"/>
  <c r="L22" i="8"/>
  <c r="K20" i="5"/>
  <c r="L28" i="15"/>
  <c r="J33" i="17"/>
  <c r="K32" i="18"/>
  <c r="L14" i="3"/>
  <c r="M20" i="5"/>
  <c r="M23" i="9"/>
  <c r="K23" i="9"/>
  <c r="M13" i="4"/>
  <c r="L26" i="1"/>
  <c r="K26" i="1"/>
  <c r="L29" i="10"/>
  <c r="M22" i="8"/>
  <c r="L20" i="5"/>
  <c r="J14" i="16"/>
  <c r="E33" i="17"/>
  <c r="K33" i="17"/>
  <c r="L32" i="18"/>
  <c r="L23" i="19"/>
  <c r="L10" i="3"/>
  <c r="D19" i="3"/>
  <c r="L19" i="3" s="1"/>
  <c r="K13" i="3"/>
  <c r="J28" i="15"/>
  <c r="K28" i="15"/>
  <c r="J10" i="14"/>
  <c r="L10" i="14"/>
  <c r="K10" i="14"/>
  <c r="E17" i="3"/>
  <c r="M17" i="3" s="1"/>
  <c r="M14" i="3"/>
  <c r="E23" i="19"/>
  <c r="K23" i="19"/>
  <c r="C21" i="3" l="1"/>
  <c r="K21" i="3" s="1"/>
  <c r="L31" i="11"/>
  <c r="F20" i="5"/>
  <c r="F29" i="7"/>
  <c r="I21" i="3"/>
  <c r="L11" i="3"/>
  <c r="H21" i="3"/>
  <c r="L20" i="3"/>
  <c r="D21" i="3"/>
  <c r="E21" i="3"/>
  <c r="M21" i="3" s="1"/>
  <c r="L21" i="3" l="1"/>
</calcChain>
</file>

<file path=xl/sharedStrings.xml><?xml version="1.0" encoding="utf-8"?>
<sst xmlns="http://schemas.openxmlformats.org/spreadsheetml/2006/main" count="660" uniqueCount="327">
  <si>
    <t>Mělník</t>
  </si>
  <si>
    <t>Kapitola 05</t>
  </si>
  <si>
    <t>Hlavní činnost</t>
  </si>
  <si>
    <t xml:space="preserve">Benešov </t>
  </si>
  <si>
    <t>v tis. Kč</t>
  </si>
  <si>
    <t>Org.čís.</t>
  </si>
  <si>
    <t>O r g a n i z a c e</t>
  </si>
  <si>
    <t xml:space="preserve">                % plnění rozpočtu</t>
  </si>
  <si>
    <t>náklady</t>
  </si>
  <si>
    <t>výnosy</t>
  </si>
  <si>
    <t>mzd.náklady</t>
  </si>
  <si>
    <t>ZUŠ Votice</t>
  </si>
  <si>
    <t>ZUŠ Vlašim</t>
  </si>
  <si>
    <t>Gymnázium Benešov</t>
  </si>
  <si>
    <t>VOŠ a SZeŠ Benešov</t>
  </si>
  <si>
    <t>SPŠ Vlašim</t>
  </si>
  <si>
    <t>OA Vlašim</t>
  </si>
  <si>
    <t>SOŠ Benešov</t>
  </si>
  <si>
    <t>SOU stavební Benešov</t>
  </si>
  <si>
    <t>Gymnázium Vlašim</t>
  </si>
  <si>
    <t>SZdŠ Benešov</t>
  </si>
  <si>
    <t>ZŠ a DD Sedlec-Prčice</t>
  </si>
  <si>
    <t>ZŠ Vlašim</t>
  </si>
  <si>
    <t>ZŠ Votice</t>
  </si>
  <si>
    <t xml:space="preserve">DD a ŠJ Racek Benešov  </t>
  </si>
  <si>
    <t>DD a ŠJ Pyšely</t>
  </si>
  <si>
    <t>ISŠT Benešov</t>
  </si>
  <si>
    <t>DD a ŠJ Sázava</t>
  </si>
  <si>
    <t xml:space="preserve">Celkem </t>
  </si>
  <si>
    <t xml:space="preserve">Beroun </t>
  </si>
  <si>
    <t>ZUŠ Hořovice</t>
  </si>
  <si>
    <t>ZUŠ Beroun</t>
  </si>
  <si>
    <t>Gymnázium Beroun</t>
  </si>
  <si>
    <t>Gymnázium Hořovice</t>
  </si>
  <si>
    <t>SOŠ a SOU Hořovice</t>
  </si>
  <si>
    <t>OA, SPgŠ a Jaz.škola Beroun</t>
  </si>
  <si>
    <t>SOŠ a SOU Beroun Hlinky</t>
  </si>
  <si>
    <t>SZdŠ Beroun</t>
  </si>
  <si>
    <t>ZŠ Beroun</t>
  </si>
  <si>
    <t>ZŠ a MŠ spec. Králův  Dvůr</t>
  </si>
  <si>
    <t>ZŠ a MŠ spec. Hořovice</t>
  </si>
  <si>
    <t>Dětský domov a MŠ spec.Beroun</t>
  </si>
  <si>
    <t xml:space="preserve">Základní škola   Žebrák </t>
  </si>
  <si>
    <t>Kladno</t>
  </si>
  <si>
    <t>ZUŠ Kladno</t>
  </si>
  <si>
    <t>ZUŠ Slaný</t>
  </si>
  <si>
    <t>ZUŠ Kladno-Rozdělov</t>
  </si>
  <si>
    <t>SPŠ  a VOŠ Kladno</t>
  </si>
  <si>
    <t>Gymnázium Slaný</t>
  </si>
  <si>
    <t>OA Slaný</t>
  </si>
  <si>
    <t>SPŠ a OA Kladno</t>
  </si>
  <si>
    <t>Gymnázium Kladno</t>
  </si>
  <si>
    <t>SOŠ a SOU  nám.E.Beneše,Kladno</t>
  </si>
  <si>
    <t>SOŠ a SOU , U Hvězdy,Kladno</t>
  </si>
  <si>
    <t>SZdŠ a VOŠZd  Kladno</t>
  </si>
  <si>
    <t>ZŠ Slaný</t>
  </si>
  <si>
    <t>MŠ speciální  Slaný</t>
  </si>
  <si>
    <t>ZŠ, PrŠ a DD Smečno</t>
  </si>
  <si>
    <t>OU a PrŠ Kladno-Vrapice</t>
  </si>
  <si>
    <t>Dětský domov  Unhošť</t>
  </si>
  <si>
    <t>LABYRINT  Kladno</t>
  </si>
  <si>
    <t>DDM OSTROV  Slaný</t>
  </si>
  <si>
    <t>SOŠ a SOU Kladno</t>
  </si>
  <si>
    <t>Sportovní gymnázium Kladno</t>
  </si>
  <si>
    <t>ISŠ  Slaný</t>
  </si>
  <si>
    <t xml:space="preserve">Kolín </t>
  </si>
  <si>
    <t>ZUŠ Pečky</t>
  </si>
  <si>
    <t>ZUŠ Český Brod</t>
  </si>
  <si>
    <t>ZUŠ Zásmuky</t>
  </si>
  <si>
    <t>ZUŠ Kouřim</t>
  </si>
  <si>
    <t>Gymnázium Kolín</t>
  </si>
  <si>
    <t>OA Kolín</t>
  </si>
  <si>
    <t>Gymnázium Český  Brod</t>
  </si>
  <si>
    <t>SOŠ Český Brod</t>
  </si>
  <si>
    <t xml:space="preserve">SPŠ strojní a Jazyk. škola Kolín </t>
  </si>
  <si>
    <t>SOŠ inf. a spojů a SOU Kolín</t>
  </si>
  <si>
    <t xml:space="preserve">Střední zdravotnická škola  Kolín </t>
  </si>
  <si>
    <t>ZŠ Český Brod</t>
  </si>
  <si>
    <t>ZŠ Pečky</t>
  </si>
  <si>
    <t>ZŠ Kostelec nad Č. lesy</t>
  </si>
  <si>
    <t>ZŠ Kouřim</t>
  </si>
  <si>
    <t>ZŠ a MŠ Kolín</t>
  </si>
  <si>
    <t>DDM Kolín</t>
  </si>
  <si>
    <t>PPP Střed. kraje  Kolín</t>
  </si>
  <si>
    <t>SOŠ stav.a SOU stav.Kolín</t>
  </si>
  <si>
    <t xml:space="preserve">Střední škola obchodní  Kolín </t>
  </si>
  <si>
    <t>Kutná  Hora</t>
  </si>
  <si>
    <t>Gymnázium Kutná Hora</t>
  </si>
  <si>
    <t>Gymnázium a SOŠ ped. Čáslav</t>
  </si>
  <si>
    <t>VOŠ, SPŠ a OA Čáslav</t>
  </si>
  <si>
    <t>SOU  dopravní  Čáslav</t>
  </si>
  <si>
    <t>SZeŠ  Čáslav</t>
  </si>
  <si>
    <t>VOŠ, SPŠ a Jaz.škola  Kutná Hora</t>
  </si>
  <si>
    <t xml:space="preserve">SOŠ a SOU řemesel Kutná Hora </t>
  </si>
  <si>
    <t>Základní škola  Čáslav</t>
  </si>
  <si>
    <t>Základní škola  Uhlířské Janovice</t>
  </si>
  <si>
    <t>ZŠ a PrŠ Kutná Hora</t>
  </si>
  <si>
    <t>DD a ŠJ  Zruč nad Sázavou</t>
  </si>
  <si>
    <t>ZŠ Zruč nad Sázavou</t>
  </si>
  <si>
    <t>DDM Kutná Hora</t>
  </si>
  <si>
    <t>SOU  Čáslav</t>
  </si>
  <si>
    <t>C e l k e m</t>
  </si>
  <si>
    <t>Gymnázium Neratovice</t>
  </si>
  <si>
    <t>Gymnázium Mělník</t>
  </si>
  <si>
    <t>SOŠ,SOU  Kralupy nad Vlt.</t>
  </si>
  <si>
    <t>SPŠ stav.Mělník</t>
  </si>
  <si>
    <t>VOŠ zahr.a SzŠ Mělník</t>
  </si>
  <si>
    <t>DDM Mělník</t>
  </si>
  <si>
    <t>DD a ŠJ  Kralupy n. Vl.</t>
  </si>
  <si>
    <t>Školní statek Mělník</t>
  </si>
  <si>
    <t xml:space="preserve">Základní škola  Byškovice </t>
  </si>
  <si>
    <t>ISŠT technická  Mělník</t>
  </si>
  <si>
    <t>SOŠ a SOU Neratovice</t>
  </si>
  <si>
    <t>SOU  Liběchov</t>
  </si>
  <si>
    <t>Mladá Boleslav</t>
  </si>
  <si>
    <t>ZUŠ Mladá Boleslav</t>
  </si>
  <si>
    <t>ZUŠ Mnichovo Hradiště</t>
  </si>
  <si>
    <t>ZUŠ Benátky n. J.</t>
  </si>
  <si>
    <t>Gymnázium Mladá Boleslav</t>
  </si>
  <si>
    <t>Gymnázium Mnichovo  Hradiště</t>
  </si>
  <si>
    <t>SPŠ Mladá Boleslav</t>
  </si>
  <si>
    <t>OA, VOŠE a Jaz.škola Ml .Boleslav</t>
  </si>
  <si>
    <t>SZdŠ Mladá Boleslav</t>
  </si>
  <si>
    <t>ZŠ Benátky n. J.</t>
  </si>
  <si>
    <t>ZŠ Mnichovo Hradiště</t>
  </si>
  <si>
    <t>MŠ spec. Mladá Boleslav</t>
  </si>
  <si>
    <t>ZŠ spec. Mladá Boleslav</t>
  </si>
  <si>
    <t>DD  a ŠJ  Krnsko</t>
  </si>
  <si>
    <t>DDM Mladá Boleslav</t>
  </si>
  <si>
    <t>ISŠ Mladá  Boleslav</t>
  </si>
  <si>
    <t>SOŠ a SOU  Mladá  Boleslav</t>
  </si>
  <si>
    <t>SOU  Horky n.J.</t>
  </si>
  <si>
    <t>SOU Hubálov</t>
  </si>
  <si>
    <t>Nymburk</t>
  </si>
  <si>
    <t>ZUŠ Poděbrady</t>
  </si>
  <si>
    <t>ZUŠ Nymburk</t>
  </si>
  <si>
    <t>Gymnázium Poděbrady</t>
  </si>
  <si>
    <t>SOŠ Poděbrady</t>
  </si>
  <si>
    <t>Gymnázium Nymburk</t>
  </si>
  <si>
    <t>OA Lysá n. L.</t>
  </si>
  <si>
    <t>SOU spol. strav. Poděbrady</t>
  </si>
  <si>
    <t>SZdŠ Nymburk</t>
  </si>
  <si>
    <t>ZŠ a MŠ při  léčebně  Poděbrady</t>
  </si>
  <si>
    <t>ZŠ Lysá nad Labem</t>
  </si>
  <si>
    <t>ZŠ  Městec Králové</t>
  </si>
  <si>
    <t>DDM Poděbrady</t>
  </si>
  <si>
    <t>DDM Nymburk</t>
  </si>
  <si>
    <t>ZŠ, MŠ spec a DD Nymburk</t>
  </si>
  <si>
    <t>ZDVPP a SSŠ Nymburk</t>
  </si>
  <si>
    <t>SOŠ a SOU Nymburk</t>
  </si>
  <si>
    <t>SOŠ,SOU Městec Králové</t>
  </si>
  <si>
    <t>Praha  východ</t>
  </si>
  <si>
    <t>Gymnázium Čelákovice</t>
  </si>
  <si>
    <t>SZeŠ Brandýs n.L.</t>
  </si>
  <si>
    <t>Gymnázium  Říčany</t>
  </si>
  <si>
    <t>Gymnázium Brandýs n. L.</t>
  </si>
  <si>
    <t>ZŠ a MŠ při léčebně Říčany</t>
  </si>
  <si>
    <t>ZŠ Brandýs n .L.</t>
  </si>
  <si>
    <t>OU  Kunice</t>
  </si>
  <si>
    <t xml:space="preserve">Základní škola  Olešovice </t>
  </si>
  <si>
    <t>ISŠ Brandýs n. L.</t>
  </si>
  <si>
    <t xml:space="preserve">Praha  západ </t>
  </si>
  <si>
    <t>ZŠ spec. Psáry</t>
  </si>
  <si>
    <t>ISŠ Středokluky</t>
  </si>
  <si>
    <t>SOU potr. Jílové u Prahy</t>
  </si>
  <si>
    <t xml:space="preserve">Příbram </t>
  </si>
  <si>
    <t>Gymnázium Dobříš</t>
  </si>
  <si>
    <t>SPŠ a VOŠ Příbram</t>
  </si>
  <si>
    <t>OA a VOŠ Příbram</t>
  </si>
  <si>
    <t>Gymnázium Příbram</t>
  </si>
  <si>
    <t>Gymnázium a SOŠ ekon. Sedlčany</t>
  </si>
  <si>
    <t>VOŠ a SOŠ  Březnice</t>
  </si>
  <si>
    <t xml:space="preserve">SOŠ a SOU Dubno </t>
  </si>
  <si>
    <t>SZdŠ a VOŠZd  Příbram</t>
  </si>
  <si>
    <t>MŠ spec. Příbram</t>
  </si>
  <si>
    <t>ZŠ Sedlčany</t>
  </si>
  <si>
    <t>DD a ŠJ Solenice</t>
  </si>
  <si>
    <t>DDM Příbram</t>
  </si>
  <si>
    <t xml:space="preserve">OU a PrŠ  Příbram </t>
  </si>
  <si>
    <t>ISŠ hotelového provozu  Příbram</t>
  </si>
  <si>
    <t>SOU Hluboš</t>
  </si>
  <si>
    <t>SOU Sedlčany</t>
  </si>
  <si>
    <t xml:space="preserve">Rakovník </t>
  </si>
  <si>
    <t>ZUŠ Nové Strašecí</t>
  </si>
  <si>
    <t>ZUŠ Rakovník</t>
  </si>
  <si>
    <t>SZeŠ  Rakovník</t>
  </si>
  <si>
    <t>Gymnázium Rakovník</t>
  </si>
  <si>
    <t>Gymnázium Nové Strašecí</t>
  </si>
  <si>
    <t>ZŠ a MŠ speciální  Rakovník</t>
  </si>
  <si>
    <t>DD a ŠJ Nové Strašecí</t>
  </si>
  <si>
    <t>DDM Rakovník</t>
  </si>
  <si>
    <t xml:space="preserve">Střední průmyslová škola Rakovník </t>
  </si>
  <si>
    <t>ISŠ Rakovník</t>
  </si>
  <si>
    <t>ISŠ Jesenice</t>
  </si>
  <si>
    <t>SOU Nové Strašecí</t>
  </si>
  <si>
    <t>SOU lesnické Křivoklát</t>
  </si>
  <si>
    <t>REKAPITULACE</t>
  </si>
  <si>
    <t>Poř.číslo</t>
  </si>
  <si>
    <t>Benešov</t>
  </si>
  <si>
    <t>Beroun</t>
  </si>
  <si>
    <t>Kolín</t>
  </si>
  <si>
    <t>Kutná Hora</t>
  </si>
  <si>
    <t>Ml. Boleslav</t>
  </si>
  <si>
    <t>Praha-východ</t>
  </si>
  <si>
    <t>Praha-západ</t>
  </si>
  <si>
    <t>Příbram</t>
  </si>
  <si>
    <t>Rakovník</t>
  </si>
  <si>
    <t xml:space="preserve">Speciální ZŠ Poděbrady </t>
  </si>
  <si>
    <t>výsledek hosp.</t>
  </si>
  <si>
    <t>Gymnázium Hostivice</t>
  </si>
  <si>
    <t>Školní statek Stč.kraje Lázně Toušeň</t>
  </si>
  <si>
    <t>Střední škola služeb a řem. Stochov</t>
  </si>
  <si>
    <t>Gymnázium a SOŠ ek. Kralupy n. Vl.</t>
  </si>
  <si>
    <t>ZŠ, MŠ a Dětský domov Ml. Boleslav</t>
  </si>
  <si>
    <t>Gymnázium Dr.J.Pekaře Ml. Boleslav</t>
  </si>
  <si>
    <t>Hot. škola, VOŠ hot. a JŠ Poděbrady</t>
  </si>
  <si>
    <t>SŠ let. a výp.tech. Odol.Voda</t>
  </si>
  <si>
    <t>Gymnázium pod Svatou Horou Příbram</t>
  </si>
  <si>
    <t>Masarykova OA Rakovník</t>
  </si>
  <si>
    <t>ZŠ, MŠ spec. a PrŠ Jesenice</t>
  </si>
  <si>
    <t>Střední škola oděv.a graf.des.Lysá n/L</t>
  </si>
  <si>
    <t>SOU Vlašim</t>
  </si>
  <si>
    <t>Čerpání rozpočtu Středočeského kraje za rok 2014 - organizace</t>
  </si>
  <si>
    <t xml:space="preserve">                       Upravený rozpočet 2014</t>
  </si>
  <si>
    <t xml:space="preserve">                              Skutečnost  2014</t>
  </si>
  <si>
    <t xml:space="preserve"> Skutečnost  2014</t>
  </si>
  <si>
    <t>Kapitola 04 - Doprava</t>
  </si>
  <si>
    <t>hosp.výsledek</t>
  </si>
  <si>
    <t>Krajská správa a údržba silnic</t>
  </si>
  <si>
    <t>Kapitola 06 - Kultura</t>
  </si>
  <si>
    <t>Galerie středočeského kraje, p.o.</t>
  </si>
  <si>
    <t>Středočeská vědecká knihovna v Kladně,p.o.</t>
  </si>
  <si>
    <t>Středočeské muzeum v Roztokách u Prahy, p.o.</t>
  </si>
  <si>
    <t>Ústav archeologické památkové péče středních čech, p.o.</t>
  </si>
  <si>
    <t>Muzeum Podblanicka, p.o.</t>
  </si>
  <si>
    <t>Muzeum Českého krasu, p.o.</t>
  </si>
  <si>
    <t>Sládečkovo vlastivědné muzeum v Kladně, p.o.</t>
  </si>
  <si>
    <t>Regionální muzeum v Kolíně, p.o.</t>
  </si>
  <si>
    <t>České muzeum stříbra, p.o.</t>
  </si>
  <si>
    <t>Regionální muzeum Mělník, p.o.</t>
  </si>
  <si>
    <t>Muzeum Mladoboleslavska, p.o.</t>
  </si>
  <si>
    <t>Polabské muzeum, p.o.</t>
  </si>
  <si>
    <t>Oblastní muzeum Praha - východ, p.o.</t>
  </si>
  <si>
    <t>Regionální muzeum Jílové u Prahy, p.o.</t>
  </si>
  <si>
    <t>Hornické muzeum Příbram, p.o.</t>
  </si>
  <si>
    <t>Památník Antonína Dvořáka, p.o.</t>
  </si>
  <si>
    <t>Muzeum T.G.M. Rakovník, p.o.</t>
  </si>
  <si>
    <t>Rabsova galerie Rakovník, p.o.</t>
  </si>
  <si>
    <t>Kapitola 07 - zdravotnictví</t>
  </si>
  <si>
    <t xml:space="preserve">                              Skutečnost k 31. 12. 2014</t>
  </si>
  <si>
    <t>mzdové
náklady</t>
  </si>
  <si>
    <t>hospodářský
výsledek</t>
  </si>
  <si>
    <t>Dětské centrum Kladno, 
příspěvková organizace</t>
  </si>
  <si>
    <t>Dětské centrum Milovice,
příspěvková organizace</t>
  </si>
  <si>
    <t>Dětské centrum Strančice,
příspěvková organizace</t>
  </si>
  <si>
    <t>Dětské centrum Kolín,
příspěvková organizace</t>
  </si>
  <si>
    <t>Zdravotnická záchranná služba SČK, 
příspěvková organizace</t>
  </si>
  <si>
    <t>Čerpání rozpočtu Středočeského kraje za 2014 - organizace</t>
  </si>
  <si>
    <t>Kapitola 17 - Sociální věci</t>
  </si>
  <si>
    <t>Upravený rozpočet 2014</t>
  </si>
  <si>
    <t>Skutečnost k 31.12. 2014</t>
  </si>
  <si>
    <t>1702 - Domov Hostomice - Zátor</t>
  </si>
  <si>
    <t>1703 - Domov V Zahradách Zdice</t>
  </si>
  <si>
    <t>1704 - Koniklec Suchomasty</t>
  </si>
  <si>
    <t>1707 - Domov Buda</t>
  </si>
  <si>
    <t xml:space="preserve">1708 - Zvoneček Bylany </t>
  </si>
  <si>
    <t>1709 - Domov Na Hrádku</t>
  </si>
  <si>
    <t xml:space="preserve">1710 - Domov Hačka </t>
  </si>
  <si>
    <t>1711 - Domov Na Terasách Rataje nad Sáz.</t>
  </si>
  <si>
    <t>1712 - Domov Iváň</t>
  </si>
  <si>
    <t>1713 - Centrum U Baroloměje Kutná Hora</t>
  </si>
  <si>
    <t>1714 - Domov Barbora Kutná Hora</t>
  </si>
  <si>
    <t>1717 - Domov Dolní Cetno</t>
  </si>
  <si>
    <t>1718 - Domov U Anežky Luštěnice</t>
  </si>
  <si>
    <t>1719 - Domov Modrý Kámen Mn. Hradiště</t>
  </si>
  <si>
    <t>1720 - Dům seniorů Mladá Boleslav</t>
  </si>
  <si>
    <t>1721 - Centrum Mladá Boleslav</t>
  </si>
  <si>
    <t>1722 - Domov Pod Skalami Kurovodice</t>
  </si>
  <si>
    <t>1723 - Domov Pod Lípou Lipník</t>
  </si>
  <si>
    <t>1725 - Domov Na Zámku Lysá nad Labem</t>
  </si>
  <si>
    <t>1726 - Domov Rožďalovice</t>
  </si>
  <si>
    <t>1727 - LUXOR Poděbrady</t>
  </si>
  <si>
    <t>1728 - Domov Mladá Milovice</t>
  </si>
  <si>
    <t>1731 - Zelená Lípa Hostivice</t>
  </si>
  <si>
    <t>1732 - Domov Jílové u Prahy</t>
  </si>
  <si>
    <t>Celkem za 1702 - 1732</t>
  </si>
  <si>
    <t>1733 - Domov Kytín</t>
  </si>
  <si>
    <t>1734 - Domov seniorů Rudná</t>
  </si>
  <si>
    <t>1735 - Doimov Laguna Psáry</t>
  </si>
  <si>
    <t>1739 - Nalžovický zámek</t>
  </si>
  <si>
    <t>1740 - Domov Svatý Jan</t>
  </si>
  <si>
    <t>1741 - Krok Kamýk nad Vltavou</t>
  </si>
  <si>
    <t>1742 - Domov Sedlčany</t>
  </si>
  <si>
    <t>1743 - Centrum Rožmitál pod Třemšínem</t>
  </si>
  <si>
    <t>1744 - Domov Dobříš</t>
  </si>
  <si>
    <t>1745 - Domov Březnice</t>
  </si>
  <si>
    <t>1751 - Domov seniorů Vidim</t>
  </si>
  <si>
    <t>1752 - Červený mlýn Všestudy</t>
  </si>
  <si>
    <t>1754 - Rybka Neratovice</t>
  </si>
  <si>
    <t>1755 - Domov Kolešovice</t>
  </si>
  <si>
    <t>1756 - Domov Nové Strašecí</t>
  </si>
  <si>
    <t>1757 - Domov Na Zátiší Rakovník</t>
  </si>
  <si>
    <t>1758 - Domov Krajánek Jesenice</t>
  </si>
  <si>
    <t>1759 - Domov Domino Zavidov</t>
  </si>
  <si>
    <t>1761 - Centrum psycholog. doc. porad.</t>
  </si>
  <si>
    <t>1762 - Domov seniorů Benešov</t>
  </si>
  <si>
    <t>1763 - Domov seniorů Jankov</t>
  </si>
  <si>
    <t>1764 - Domov ve Vlašimi</t>
  </si>
  <si>
    <t>1765 - Domov seniorů Vojkov</t>
  </si>
  <si>
    <t>Celkem za 1733 - 1765</t>
  </si>
  <si>
    <t>1767 - Domov seniorů Jenštejn</t>
  </si>
  <si>
    <t xml:space="preserve">1769 - Domov Pod Kavčí Skálou Říčany </t>
  </si>
  <si>
    <t>1770 - Domov seniorů Úvaly</t>
  </si>
  <si>
    <t>1771 - Vyšší Hrádek Brandýs nad Labem</t>
  </si>
  <si>
    <t>1773 - Domov Slaný</t>
  </si>
  <si>
    <t>1774 - Domov Unhošť</t>
  </si>
  <si>
    <t>1775 - Domov Velvary</t>
  </si>
  <si>
    <t>1776 - Domov Kladno - Švermov</t>
  </si>
  <si>
    <t>1777 - Domov Pod Lipami Smečno</t>
  </si>
  <si>
    <t>1778 - Zahrada Kladno</t>
  </si>
  <si>
    <t>1779 - Bellevue Šternberk</t>
  </si>
  <si>
    <t>1780 - Domov Vraný</t>
  </si>
  <si>
    <t>1782 - Zařízení sociální intervence Kladno</t>
  </si>
  <si>
    <t>1783 - Domov seniorů TGM</t>
  </si>
  <si>
    <t>Celkem za 1767 - 1783</t>
  </si>
  <si>
    <t>CELKEM za 1702 - 1783</t>
  </si>
  <si>
    <t>Památník Karla Čapka, p.o.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</si>
</sst>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u/>
      <sz val="14"/>
      <name val="Arial"/>
      <family val="2"/>
      <charset val="238"/>
    </font>
    <font>
      <b/>
      <u/>
      <sz val="13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.5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6" tint="-0.499984740745262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9" fontId="1" fillId="0" borderId="0" applyFont="0" applyFill="0" applyBorder="0" applyAlignment="0" applyProtection="0"/>
  </cellStyleXfs>
  <cellXfs count="433">
    <xf numFmtId="0" fontId="0" fillId="0" borderId="0" xfId="0"/>
    <xf numFmtId="4" fontId="0" fillId="0" borderId="0" xfId="0" applyNumberForma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4" fontId="4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2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/>
    <xf numFmtId="1" fontId="9" fillId="0" borderId="16" xfId="0" applyNumberFormat="1" applyFont="1" applyFill="1" applyBorder="1" applyAlignment="1">
      <alignment horizontal="center"/>
    </xf>
    <xf numFmtId="4" fontId="0" fillId="0" borderId="17" xfId="0" applyNumberFormat="1" applyBorder="1"/>
    <xf numFmtId="4" fontId="0" fillId="0" borderId="18" xfId="0" applyNumberFormat="1" applyBorder="1"/>
    <xf numFmtId="4" fontId="0" fillId="0" borderId="19" xfId="0" applyNumberFormat="1" applyBorder="1"/>
    <xf numFmtId="4" fontId="0" fillId="0" borderId="20" xfId="0" applyNumberFormat="1" applyBorder="1"/>
    <xf numFmtId="2" fontId="0" fillId="0" borderId="21" xfId="0" applyNumberFormat="1" applyBorder="1"/>
    <xf numFmtId="2" fontId="0" fillId="0" borderId="19" xfId="0" applyNumberFormat="1" applyBorder="1"/>
    <xf numFmtId="2" fontId="0" fillId="0" borderId="20" xfId="0" applyNumberFormat="1" applyBorder="1"/>
    <xf numFmtId="2" fontId="0" fillId="0" borderId="0" xfId="0" applyNumberFormat="1" applyBorder="1"/>
    <xf numFmtId="0" fontId="0" fillId="0" borderId="0" xfId="0" applyBorder="1"/>
    <xf numFmtId="1" fontId="9" fillId="0" borderId="22" xfId="0" applyNumberFormat="1" applyFont="1" applyFill="1" applyBorder="1" applyAlignment="1">
      <alignment horizontal="center"/>
    </xf>
    <xf numFmtId="4" fontId="0" fillId="0" borderId="23" xfId="0" applyNumberFormat="1" applyBorder="1"/>
    <xf numFmtId="4" fontId="0" fillId="0" borderId="24" xfId="0" applyNumberFormat="1" applyBorder="1"/>
    <xf numFmtId="4" fontId="0" fillId="0" borderId="25" xfId="0" applyNumberFormat="1" applyBorder="1"/>
    <xf numFmtId="2" fontId="0" fillId="0" borderId="26" xfId="0" applyNumberFormat="1" applyBorder="1"/>
    <xf numFmtId="2" fontId="0" fillId="0" borderId="24" xfId="0" applyNumberFormat="1" applyBorder="1"/>
    <xf numFmtId="2" fontId="0" fillId="0" borderId="25" xfId="0" applyNumberFormat="1" applyBorder="1"/>
    <xf numFmtId="1" fontId="9" fillId="0" borderId="27" xfId="0" applyNumberFormat="1" applyFont="1" applyFill="1" applyBorder="1" applyAlignment="1">
      <alignment horizontal="center"/>
    </xf>
    <xf numFmtId="4" fontId="0" fillId="0" borderId="28" xfId="0" applyNumberFormat="1" applyBorder="1"/>
    <xf numFmtId="4" fontId="0" fillId="0" borderId="0" xfId="0" applyNumberFormat="1" applyBorder="1"/>
    <xf numFmtId="4" fontId="0" fillId="0" borderId="29" xfId="0" applyNumberFormat="1" applyBorder="1"/>
    <xf numFmtId="4" fontId="0" fillId="0" borderId="30" xfId="0" applyNumberFormat="1" applyBorder="1"/>
    <xf numFmtId="2" fontId="0" fillId="0" borderId="31" xfId="0" applyNumberFormat="1" applyBorder="1"/>
    <xf numFmtId="2" fontId="0" fillId="0" borderId="29" xfId="0" applyNumberFormat="1" applyBorder="1"/>
    <xf numFmtId="2" fontId="0" fillId="0" borderId="30" xfId="0" applyNumberFormat="1" applyBorder="1"/>
    <xf numFmtId="0" fontId="7" fillId="0" borderId="32" xfId="0" applyFont="1" applyBorder="1" applyAlignment="1">
      <alignment horizontal="center"/>
    </xf>
    <xf numFmtId="4" fontId="0" fillId="0" borderId="33" xfId="0" applyNumberFormat="1" applyBorder="1"/>
    <xf numFmtId="0" fontId="0" fillId="0" borderId="10" xfId="0" applyFont="1" applyBorder="1"/>
    <xf numFmtId="0" fontId="0" fillId="0" borderId="11" xfId="0" applyFont="1" applyBorder="1"/>
    <xf numFmtId="0" fontId="2" fillId="0" borderId="34" xfId="0" applyFont="1" applyBorder="1" applyAlignment="1">
      <alignment horizontal="center"/>
    </xf>
    <xf numFmtId="1" fontId="0" fillId="0" borderId="35" xfId="0" applyNumberFormat="1" applyFill="1" applyBorder="1" applyAlignment="1">
      <alignment horizontal="center"/>
    </xf>
    <xf numFmtId="4" fontId="0" fillId="0" borderId="36" xfId="0" applyNumberFormat="1" applyBorder="1"/>
    <xf numFmtId="4" fontId="0" fillId="0" borderId="37" xfId="0" applyNumberFormat="1" applyBorder="1"/>
    <xf numFmtId="4" fontId="0" fillId="0" borderId="38" xfId="0" applyNumberFormat="1" applyBorder="1"/>
    <xf numFmtId="2" fontId="0" fillId="0" borderId="36" xfId="0" applyNumberFormat="1" applyBorder="1"/>
    <xf numFmtId="2" fontId="0" fillId="0" borderId="37" xfId="0" applyNumberFormat="1" applyBorder="1"/>
    <xf numFmtId="2" fontId="0" fillId="0" borderId="38" xfId="0" applyNumberFormat="1" applyBorder="1"/>
    <xf numFmtId="1" fontId="0" fillId="0" borderId="39" xfId="0" applyNumberFormat="1" applyFill="1" applyBorder="1" applyAlignment="1">
      <alignment horizontal="center"/>
    </xf>
    <xf numFmtId="2" fontId="0" fillId="0" borderId="23" xfId="0" applyNumberFormat="1" applyBorder="1"/>
    <xf numFmtId="2" fontId="0" fillId="0" borderId="28" xfId="0" applyNumberFormat="1" applyBorder="1"/>
    <xf numFmtId="0" fontId="7" fillId="0" borderId="9" xfId="0" applyFont="1" applyBorder="1"/>
    <xf numFmtId="0" fontId="7" fillId="0" borderId="33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40" xfId="0" applyBorder="1"/>
    <xf numFmtId="1" fontId="0" fillId="0" borderId="41" xfId="0" applyNumberFormat="1" applyFill="1" applyBorder="1" applyAlignment="1">
      <alignment horizontal="center"/>
    </xf>
    <xf numFmtId="4" fontId="0" fillId="0" borderId="42" xfId="0" applyNumberFormat="1" applyBorder="1"/>
    <xf numFmtId="1" fontId="0" fillId="0" borderId="22" xfId="0" applyNumberFormat="1" applyFill="1" applyBorder="1" applyAlignment="1">
      <alignment horizontal="center"/>
    </xf>
    <xf numFmtId="4" fontId="0" fillId="0" borderId="26" xfId="0" applyNumberFormat="1" applyBorder="1"/>
    <xf numFmtId="4" fontId="0" fillId="0" borderId="43" xfId="0" applyNumberFormat="1" applyBorder="1"/>
    <xf numFmtId="4" fontId="0" fillId="0" borderId="44" xfId="0" applyNumberFormat="1" applyBorder="1"/>
    <xf numFmtId="1" fontId="0" fillId="0" borderId="45" xfId="0" applyNumberFormat="1" applyFill="1" applyBorder="1" applyAlignment="1">
      <alignment horizontal="center"/>
    </xf>
    <xf numFmtId="4" fontId="0" fillId="0" borderId="31" xfId="0" applyNumberFormat="1" applyBorder="1"/>
    <xf numFmtId="0" fontId="7" fillId="0" borderId="40" xfId="0" applyFont="1" applyBorder="1"/>
    <xf numFmtId="0" fontId="7" fillId="0" borderId="9" xfId="0" applyFont="1" applyBorder="1" applyAlignment="1">
      <alignment horizontal="center"/>
    </xf>
    <xf numFmtId="0" fontId="7" fillId="0" borderId="0" xfId="0" applyFont="1" applyBorder="1"/>
    <xf numFmtId="0" fontId="0" fillId="0" borderId="46" xfId="0" applyNumberFormat="1" applyFill="1" applyBorder="1" applyAlignment="1">
      <alignment horizontal="center"/>
    </xf>
    <xf numFmtId="4" fontId="0" fillId="0" borderId="47" xfId="0" applyNumberFormat="1" applyBorder="1"/>
    <xf numFmtId="1" fontId="9" fillId="0" borderId="39" xfId="0" applyNumberFormat="1" applyFont="1" applyFill="1" applyBorder="1" applyAlignment="1">
      <alignment horizontal="center"/>
    </xf>
    <xf numFmtId="1" fontId="0" fillId="0" borderId="48" xfId="0" applyNumberForma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1" fontId="9" fillId="0" borderId="46" xfId="0" applyNumberFormat="1" applyFont="1" applyFill="1" applyBorder="1" applyAlignment="1">
      <alignment horizontal="center"/>
    </xf>
    <xf numFmtId="2" fontId="0" fillId="0" borderId="17" xfId="0" applyNumberFormat="1" applyBorder="1"/>
    <xf numFmtId="1" fontId="9" fillId="0" borderId="48" xfId="0" applyNumberFormat="1" applyFont="1" applyFill="1" applyBorder="1" applyAlignment="1">
      <alignment horizontal="center"/>
    </xf>
    <xf numFmtId="4" fontId="0" fillId="0" borderId="49" xfId="0" applyNumberFormat="1" applyBorder="1"/>
    <xf numFmtId="4" fontId="0" fillId="0" borderId="50" xfId="0" applyNumberFormat="1" applyBorder="1"/>
    <xf numFmtId="4" fontId="0" fillId="0" borderId="51" xfId="0" applyNumberFormat="1" applyBorder="1"/>
    <xf numFmtId="1" fontId="0" fillId="0" borderId="35" xfId="0" applyNumberFormat="1" applyBorder="1" applyAlignment="1">
      <alignment horizontal="center"/>
    </xf>
    <xf numFmtId="0" fontId="0" fillId="0" borderId="52" xfId="0" applyBorder="1"/>
    <xf numFmtId="4" fontId="0" fillId="0" borderId="53" xfId="0" applyNumberFormat="1" applyBorder="1"/>
    <xf numFmtId="1" fontId="0" fillId="0" borderId="39" xfId="0" applyNumberFormat="1" applyBorder="1" applyAlignment="1">
      <alignment horizontal="center"/>
    </xf>
    <xf numFmtId="0" fontId="0" fillId="0" borderId="54" xfId="0" applyBorder="1"/>
    <xf numFmtId="1" fontId="0" fillId="0" borderId="55" xfId="0" applyNumberFormat="1" applyBorder="1" applyAlignment="1">
      <alignment horizontal="center"/>
    </xf>
    <xf numFmtId="0" fontId="0" fillId="0" borderId="56" xfId="0" applyBorder="1"/>
    <xf numFmtId="1" fontId="0" fillId="0" borderId="55" xfId="0" applyNumberFormat="1" applyFill="1" applyBorder="1" applyAlignment="1">
      <alignment horizontal="center"/>
    </xf>
    <xf numFmtId="1" fontId="0" fillId="0" borderId="46" xfId="0" applyNumberFormat="1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3" fontId="9" fillId="0" borderId="22" xfId="0" applyNumberFormat="1" applyFont="1" applyFill="1" applyBorder="1" applyAlignment="1">
      <alignment horizontal="left"/>
    </xf>
    <xf numFmtId="0" fontId="0" fillId="0" borderId="4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0" xfId="0" applyFont="1"/>
    <xf numFmtId="0" fontId="8" fillId="0" borderId="1" xfId="0" applyFont="1" applyBorder="1" applyAlignment="1">
      <alignment horizontal="left"/>
    </xf>
    <xf numFmtId="0" fontId="0" fillId="0" borderId="46" xfId="0" applyBorder="1" applyAlignment="1">
      <alignment horizontal="center"/>
    </xf>
    <xf numFmtId="3" fontId="0" fillId="0" borderId="52" xfId="0" applyNumberFormat="1" applyFont="1" applyFill="1" applyBorder="1"/>
    <xf numFmtId="0" fontId="0" fillId="0" borderId="39" xfId="0" applyBorder="1" applyAlignment="1">
      <alignment horizontal="center"/>
    </xf>
    <xf numFmtId="3" fontId="0" fillId="0" borderId="54" xfId="0" applyNumberFormat="1" applyFont="1" applyFill="1" applyBorder="1"/>
    <xf numFmtId="4" fontId="0" fillId="0" borderId="41" xfId="0" applyNumberFormat="1" applyBorder="1"/>
    <xf numFmtId="4" fontId="0" fillId="0" borderId="22" xfId="0" applyNumberFormat="1" applyBorder="1"/>
    <xf numFmtId="3" fontId="0" fillId="0" borderId="57" xfId="0" applyNumberFormat="1" applyFont="1" applyFill="1" applyBorder="1"/>
    <xf numFmtId="4" fontId="0" fillId="0" borderId="45" xfId="0" applyNumberFormat="1" applyBorder="1"/>
    <xf numFmtId="14" fontId="0" fillId="0" borderId="0" xfId="0" applyNumberFormat="1" applyAlignment="1">
      <alignment horizontal="left"/>
    </xf>
    <xf numFmtId="4" fontId="0" fillId="0" borderId="40" xfId="0" applyNumberFormat="1" applyBorder="1"/>
    <xf numFmtId="1" fontId="0" fillId="0" borderId="58" xfId="0" applyNumberFormat="1" applyFill="1" applyBorder="1" applyAlignment="1">
      <alignment horizontal="center"/>
    </xf>
    <xf numFmtId="1" fontId="9" fillId="0" borderId="59" xfId="0" applyNumberFormat="1" applyFont="1" applyFill="1" applyBorder="1" applyAlignment="1">
      <alignment horizontal="left"/>
    </xf>
    <xf numFmtId="0" fontId="0" fillId="0" borderId="58" xfId="0" applyFill="1" applyBorder="1" applyAlignment="1">
      <alignment horizontal="center"/>
    </xf>
    <xf numFmtId="3" fontId="9" fillId="0" borderId="59" xfId="0" applyNumberFormat="1" applyFont="1" applyFill="1" applyBorder="1" applyAlignment="1">
      <alignment horizontal="left"/>
    </xf>
    <xf numFmtId="2" fontId="0" fillId="0" borderId="42" xfId="0" applyNumberFormat="1" applyBorder="1"/>
    <xf numFmtId="0" fontId="2" fillId="0" borderId="53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13" fillId="0" borderId="0" xfId="0" applyFont="1" applyFill="1" applyBorder="1"/>
    <xf numFmtId="2" fontId="0" fillId="0" borderId="0" xfId="0" applyNumberFormat="1" applyFill="1" applyBorder="1"/>
    <xf numFmtId="0" fontId="0" fillId="0" borderId="0" xfId="0" applyFill="1"/>
    <xf numFmtId="4" fontId="0" fillId="0" borderId="0" xfId="0" applyNumberFormat="1" applyFill="1"/>
    <xf numFmtId="4" fontId="13" fillId="0" borderId="0" xfId="0" applyNumberFormat="1" applyFont="1"/>
    <xf numFmtId="0" fontId="12" fillId="0" borderId="10" xfId="1" applyFont="1" applyBorder="1"/>
    <xf numFmtId="0" fontId="2" fillId="0" borderId="11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4" fontId="12" fillId="0" borderId="37" xfId="1" applyNumberFormat="1" applyBorder="1"/>
    <xf numFmtId="4" fontId="12" fillId="0" borderId="53" xfId="1" applyNumberFormat="1" applyBorder="1"/>
    <xf numFmtId="4" fontId="12" fillId="0" borderId="24" xfId="1" applyNumberFormat="1" applyBorder="1"/>
    <xf numFmtId="4" fontId="12" fillId="0" borderId="25" xfId="1" applyNumberFormat="1" applyBorder="1"/>
    <xf numFmtId="4" fontId="12" fillId="0" borderId="50" xfId="1" applyNumberFormat="1" applyBorder="1"/>
    <xf numFmtId="0" fontId="12" fillId="0" borderId="0" xfId="1"/>
    <xf numFmtId="4" fontId="0" fillId="0" borderId="3" xfId="0" applyNumberFormat="1" applyBorder="1"/>
    <xf numFmtId="4" fontId="0" fillId="0" borderId="4" xfId="0" applyNumberFormat="1" applyFont="1" applyBorder="1"/>
    <xf numFmtId="4" fontId="0" fillId="0" borderId="5" xfId="0" applyNumberFormat="1" applyFont="1" applyBorder="1"/>
    <xf numFmtId="4" fontId="0" fillId="0" borderId="3" xfId="0" applyNumberFormat="1" applyFont="1" applyBorder="1"/>
    <xf numFmtId="4" fontId="8" fillId="0" borderId="11" xfId="0" applyNumberFormat="1" applyFont="1" applyBorder="1"/>
    <xf numFmtId="4" fontId="8" fillId="0" borderId="7" xfId="0" applyNumberFormat="1" applyFont="1" applyBorder="1"/>
    <xf numFmtId="0" fontId="7" fillId="0" borderId="9" xfId="0" applyFont="1" applyBorder="1" applyAlignment="1">
      <alignment horizontal="right"/>
    </xf>
    <xf numFmtId="4" fontId="8" fillId="0" borderId="8" xfId="0" applyNumberFormat="1" applyFont="1" applyBorder="1"/>
    <xf numFmtId="2" fontId="8" fillId="0" borderId="7" xfId="0" applyNumberFormat="1" applyFont="1" applyBorder="1"/>
    <xf numFmtId="2" fontId="8" fillId="0" borderId="0" xfId="0" applyNumberFormat="1" applyFont="1" applyBorder="1"/>
    <xf numFmtId="0" fontId="8" fillId="0" borderId="0" xfId="0" applyFont="1" applyBorder="1"/>
    <xf numFmtId="4" fontId="8" fillId="0" borderId="34" xfId="0" applyNumberFormat="1" applyFont="1" applyBorder="1"/>
    <xf numFmtId="4" fontId="8" fillId="0" borderId="14" xfId="0" applyNumberFormat="1" applyFont="1" applyBorder="1"/>
    <xf numFmtId="4" fontId="8" fillId="0" borderId="15" xfId="0" applyNumberFormat="1" applyFont="1" applyBorder="1"/>
    <xf numFmtId="2" fontId="8" fillId="0" borderId="11" xfId="0" applyNumberFormat="1" applyFont="1" applyBorder="1"/>
    <xf numFmtId="4" fontId="8" fillId="0" borderId="13" xfId="0" applyNumberFormat="1" applyFont="1" applyBorder="1"/>
    <xf numFmtId="4" fontId="8" fillId="0" borderId="62" xfId="0" applyNumberFormat="1" applyFont="1" applyBorder="1"/>
    <xf numFmtId="4" fontId="8" fillId="0" borderId="6" xfId="0" applyNumberFormat="1" applyFont="1" applyBorder="1"/>
    <xf numFmtId="4" fontId="8" fillId="0" borderId="32" xfId="0" applyNumberFormat="1" applyFont="1" applyBorder="1"/>
    <xf numFmtId="4" fontId="8" fillId="0" borderId="63" xfId="0" applyNumberFormat="1" applyFont="1" applyBorder="1"/>
    <xf numFmtId="4" fontId="8" fillId="0" borderId="34" xfId="1" applyNumberFormat="1" applyFont="1" applyBorder="1"/>
    <xf numFmtId="4" fontId="8" fillId="0" borderId="13" xfId="1" applyNumberFormat="1" applyFont="1" applyBorder="1"/>
    <xf numFmtId="4" fontId="8" fillId="0" borderId="8" xfId="1" applyNumberFormat="1" applyFont="1" applyBorder="1"/>
    <xf numFmtId="4" fontId="8" fillId="0" borderId="0" xfId="0" applyNumberFormat="1" applyFont="1" applyBorder="1"/>
    <xf numFmtId="4" fontId="4" fillId="0" borderId="0" xfId="0" applyNumberFormat="1" applyFont="1" applyFill="1"/>
    <xf numFmtId="4" fontId="0" fillId="0" borderId="5" xfId="0" applyNumberFormat="1" applyFont="1" applyFill="1" applyBorder="1"/>
    <xf numFmtId="4" fontId="0" fillId="0" borderId="3" xfId="0" applyNumberFormat="1" applyFill="1" applyBorder="1"/>
    <xf numFmtId="4" fontId="0" fillId="0" borderId="4" xfId="0" applyNumberFormat="1" applyFont="1" applyFill="1" applyBorder="1"/>
    <xf numFmtId="4" fontId="0" fillId="0" borderId="0" xfId="0" applyNumberFormat="1" applyFill="1" applyBorder="1"/>
    <xf numFmtId="4" fontId="0" fillId="0" borderId="0" xfId="0" applyNumberFormat="1" applyFill="1" applyAlignment="1">
      <alignment horizontal="right"/>
    </xf>
    <xf numFmtId="4" fontId="0" fillId="0" borderId="3" xfId="0" applyNumberFormat="1" applyFont="1" applyFill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2" fontId="0" fillId="0" borderId="0" xfId="0" applyNumberFormat="1" applyFont="1" applyBorder="1"/>
    <xf numFmtId="4" fontId="8" fillId="0" borderId="14" xfId="0" applyNumberFormat="1" applyFont="1" applyFill="1" applyBorder="1"/>
    <xf numFmtId="4" fontId="8" fillId="0" borderId="13" xfId="0" applyNumberFormat="1" applyFont="1" applyFill="1" applyBorder="1"/>
    <xf numFmtId="4" fontId="12" fillId="0" borderId="40" xfId="1" applyNumberFormat="1" applyFont="1" applyBorder="1"/>
    <xf numFmtId="0" fontId="0" fillId="0" borderId="0" xfId="0" applyAlignment="1">
      <alignment horizontal="left"/>
    </xf>
    <xf numFmtId="3" fontId="9" fillId="0" borderId="16" xfId="0" applyNumberFormat="1" applyFont="1" applyFill="1" applyBorder="1" applyAlignment="1">
      <alignment horizontal="left"/>
    </xf>
    <xf numFmtId="3" fontId="9" fillId="0" borderId="27" xfId="0" applyNumberFormat="1" applyFont="1" applyFill="1" applyBorder="1" applyAlignment="1">
      <alignment horizontal="left"/>
    </xf>
    <xf numFmtId="4" fontId="2" fillId="0" borderId="60" xfId="0" applyNumberFormat="1" applyFont="1" applyBorder="1" applyAlignment="1">
      <alignment horizontal="center"/>
    </xf>
    <xf numFmtId="4" fontId="2" fillId="0" borderId="61" xfId="0" applyNumberFormat="1" applyFont="1" applyBorder="1" applyAlignment="1">
      <alignment horizontal="center"/>
    </xf>
    <xf numFmtId="4" fontId="2" fillId="0" borderId="61" xfId="0" applyNumberFormat="1" applyFont="1" applyFill="1" applyBorder="1" applyAlignment="1">
      <alignment horizontal="center"/>
    </xf>
    <xf numFmtId="4" fontId="0" fillId="0" borderId="64" xfId="0" applyNumberFormat="1" applyBorder="1"/>
    <xf numFmtId="4" fontId="2" fillId="0" borderId="60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8" fillId="0" borderId="34" xfId="0" applyNumberFormat="1" applyFont="1" applyFill="1" applyBorder="1"/>
    <xf numFmtId="3" fontId="9" fillId="0" borderId="45" xfId="0" applyNumberFormat="1" applyFont="1" applyFill="1" applyBorder="1" applyAlignment="1">
      <alignment horizontal="left"/>
    </xf>
    <xf numFmtId="4" fontId="12" fillId="0" borderId="42" xfId="1" applyNumberFormat="1" applyBorder="1"/>
    <xf numFmtId="4" fontId="12" fillId="0" borderId="26" xfId="1" applyNumberFormat="1" applyBorder="1"/>
    <xf numFmtId="4" fontId="12" fillId="0" borderId="64" xfId="1" applyNumberFormat="1" applyBorder="1"/>
    <xf numFmtId="1" fontId="9" fillId="0" borderId="22" xfId="0" applyNumberFormat="1" applyFont="1" applyFill="1" applyBorder="1" applyAlignment="1">
      <alignment horizontal="left"/>
    </xf>
    <xf numFmtId="1" fontId="9" fillId="0" borderId="22" xfId="0" applyNumberFormat="1" applyFont="1" applyFill="1" applyBorder="1" applyAlignment="1">
      <alignment horizontal="left" vertical="top"/>
    </xf>
    <xf numFmtId="1" fontId="11" fillId="0" borderId="22" xfId="0" applyNumberFormat="1" applyFont="1" applyFill="1" applyBorder="1" applyAlignment="1">
      <alignment horizontal="left" vertical="top"/>
    </xf>
    <xf numFmtId="4" fontId="2" fillId="0" borderId="0" xfId="0" applyNumberFormat="1" applyFont="1" applyBorder="1" applyAlignment="1">
      <alignment horizontal="right"/>
    </xf>
    <xf numFmtId="4" fontId="12" fillId="0" borderId="26" xfId="0" applyNumberFormat="1" applyFont="1" applyBorder="1"/>
    <xf numFmtId="4" fontId="0" fillId="0" borderId="42" xfId="0" applyNumberFormat="1" applyBorder="1" applyAlignment="1">
      <alignment horizontal="right"/>
    </xf>
    <xf numFmtId="4" fontId="0" fillId="0" borderId="37" xfId="0" applyNumberFormat="1" applyBorder="1" applyAlignment="1">
      <alignment horizontal="right"/>
    </xf>
    <xf numFmtId="4" fontId="0" fillId="0" borderId="38" xfId="0" applyNumberFormat="1" applyBorder="1" applyAlignment="1">
      <alignment horizontal="right"/>
    </xf>
    <xf numFmtId="4" fontId="0" fillId="0" borderId="26" xfId="0" applyNumberFormat="1" applyBorder="1" applyAlignment="1">
      <alignment horizontal="right"/>
    </xf>
    <xf numFmtId="4" fontId="0" fillId="0" borderId="24" xfId="0" applyNumberFormat="1" applyBorder="1" applyAlignment="1">
      <alignment horizontal="right"/>
    </xf>
    <xf numFmtId="4" fontId="0" fillId="0" borderId="25" xfId="0" applyNumberFormat="1" applyBorder="1" applyAlignment="1">
      <alignment horizontal="right"/>
    </xf>
    <xf numFmtId="4" fontId="0" fillId="0" borderId="64" xfId="0" applyNumberFormat="1" applyBorder="1" applyAlignment="1">
      <alignment horizontal="right"/>
    </xf>
    <xf numFmtId="4" fontId="0" fillId="0" borderId="50" xfId="0" applyNumberFormat="1" applyBorder="1" applyAlignment="1">
      <alignment horizontal="right"/>
    </xf>
    <xf numFmtId="4" fontId="0" fillId="0" borderId="51" xfId="0" applyNumberFormat="1" applyBorder="1" applyAlignment="1">
      <alignment horizontal="right"/>
    </xf>
    <xf numFmtId="4" fontId="8" fillId="0" borderId="13" xfId="0" applyNumberFormat="1" applyFont="1" applyBorder="1" applyAlignment="1">
      <alignment horizontal="right"/>
    </xf>
    <xf numFmtId="4" fontId="8" fillId="0" borderId="14" xfId="0" applyNumberFormat="1" applyFont="1" applyBorder="1" applyAlignment="1">
      <alignment horizontal="right"/>
    </xf>
    <xf numFmtId="4" fontId="8" fillId="0" borderId="6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40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0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0" fillId="0" borderId="46" xfId="0" applyFill="1" applyBorder="1"/>
    <xf numFmtId="4" fontId="0" fillId="0" borderId="21" xfId="0" applyNumberFormat="1" applyFill="1" applyBorder="1"/>
    <xf numFmtId="4" fontId="0" fillId="0" borderId="18" xfId="0" applyNumberFormat="1" applyFill="1" applyBorder="1"/>
    <xf numFmtId="4" fontId="0" fillId="0" borderId="19" xfId="0" applyNumberFormat="1" applyFill="1" applyBorder="1"/>
    <xf numFmtId="4" fontId="0" fillId="0" borderId="17" xfId="0" applyNumberFormat="1" applyFill="1" applyBorder="1"/>
    <xf numFmtId="4" fontId="0" fillId="0" borderId="44" xfId="0" applyNumberFormat="1" applyFill="1" applyBorder="1"/>
    <xf numFmtId="2" fontId="0" fillId="0" borderId="36" xfId="0" applyNumberFormat="1" applyFill="1" applyBorder="1"/>
    <xf numFmtId="2" fontId="0" fillId="0" borderId="37" xfId="0" applyNumberFormat="1" applyFill="1" applyBorder="1"/>
    <xf numFmtId="2" fontId="0" fillId="0" borderId="38" xfId="0" applyNumberFormat="1" applyFill="1" applyBorder="1"/>
    <xf numFmtId="2" fontId="0" fillId="0" borderId="11" xfId="0" applyNumberFormat="1" applyBorder="1"/>
    <xf numFmtId="2" fontId="0" fillId="0" borderId="7" xfId="0" applyNumberFormat="1" applyBorder="1"/>
    <xf numFmtId="2" fontId="0" fillId="0" borderId="32" xfId="0" applyNumberFormat="1" applyBorder="1"/>
    <xf numFmtId="3" fontId="0" fillId="0" borderId="0" xfId="0" applyNumberFormat="1"/>
    <xf numFmtId="3" fontId="3" fillId="0" borderId="0" xfId="0" applyNumberFormat="1" applyFont="1"/>
    <xf numFmtId="3" fontId="0" fillId="0" borderId="0" xfId="0" applyNumberFormat="1" applyAlignment="1">
      <alignment horizontal="right"/>
    </xf>
    <xf numFmtId="0" fontId="14" fillId="0" borderId="1" xfId="0" applyFont="1" applyBorder="1" applyAlignment="1">
      <alignment horizontal="left"/>
    </xf>
    <xf numFmtId="0" fontId="6" fillId="0" borderId="60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40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7" xfId="0" applyFont="1" applyBorder="1"/>
    <xf numFmtId="0" fontId="6" fillId="0" borderId="8" xfId="0" applyFont="1" applyBorder="1"/>
    <xf numFmtId="3" fontId="2" fillId="0" borderId="0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Fill="1" applyBorder="1"/>
    <xf numFmtId="0" fontId="6" fillId="0" borderId="9" xfId="0" applyFont="1" applyBorder="1"/>
    <xf numFmtId="0" fontId="15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62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Border="1"/>
    <xf numFmtId="3" fontId="14" fillId="0" borderId="0" xfId="0" applyNumberFormat="1" applyFont="1" applyBorder="1"/>
    <xf numFmtId="0" fontId="6" fillId="0" borderId="0" xfId="0" applyFont="1" applyBorder="1"/>
    <xf numFmtId="3" fontId="16" fillId="0" borderId="0" xfId="0" applyNumberFormat="1" applyFont="1" applyBorder="1" applyAlignment="1"/>
    <xf numFmtId="3" fontId="14" fillId="0" borderId="0" xfId="0" applyNumberFormat="1" applyFont="1" applyFill="1" applyBorder="1"/>
    <xf numFmtId="3" fontId="0" fillId="0" borderId="0" xfId="0" applyNumberFormat="1" applyFill="1" applyBorder="1"/>
    <xf numFmtId="3" fontId="6" fillId="0" borderId="0" xfId="0" applyNumberFormat="1" applyFont="1" applyBorder="1"/>
    <xf numFmtId="3" fontId="16" fillId="0" borderId="0" xfId="0" applyNumberFormat="1" applyFont="1"/>
    <xf numFmtId="3" fontId="6" fillId="0" borderId="0" xfId="0" applyNumberFormat="1" applyFont="1" applyFill="1" applyBorder="1"/>
    <xf numFmtId="3" fontId="14" fillId="0" borderId="0" xfId="0" applyNumberFormat="1" applyFont="1"/>
    <xf numFmtId="3" fontId="6" fillId="0" borderId="0" xfId="0" applyNumberFormat="1" applyFont="1"/>
    <xf numFmtId="0" fontId="17" fillId="0" borderId="0" xfId="0" applyFont="1"/>
    <xf numFmtId="3" fontId="16" fillId="0" borderId="0" xfId="0" applyNumberFormat="1" applyFont="1" applyBorder="1"/>
    <xf numFmtId="0" fontId="14" fillId="0" borderId="0" xfId="0" applyFont="1"/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9" xfId="0" applyFont="1" applyBorder="1" applyAlignment="1">
      <alignment wrapText="1"/>
    </xf>
    <xf numFmtId="4" fontId="9" fillId="0" borderId="26" xfId="0" applyNumberFormat="1" applyFont="1" applyFill="1" applyBorder="1" applyAlignment="1"/>
    <xf numFmtId="4" fontId="9" fillId="0" borderId="24" xfId="0" applyNumberFormat="1" applyFont="1" applyFill="1" applyBorder="1" applyAlignment="1"/>
    <xf numFmtId="4" fontId="9" fillId="0" borderId="65" xfId="2" applyNumberFormat="1" applyFont="1" applyBorder="1" applyAlignment="1"/>
    <xf numFmtId="4" fontId="9" fillId="0" borderId="38" xfId="0" applyNumberFormat="1" applyFont="1" applyBorder="1"/>
    <xf numFmtId="4" fontId="9" fillId="0" borderId="21" xfId="0" applyNumberFormat="1" applyFont="1" applyBorder="1"/>
    <xf numFmtId="4" fontId="9" fillId="0" borderId="44" xfId="0" applyNumberFormat="1" applyFont="1" applyBorder="1"/>
    <xf numFmtId="2" fontId="9" fillId="0" borderId="17" xfId="0" applyNumberFormat="1" applyFont="1" applyBorder="1"/>
    <xf numFmtId="2" fontId="9" fillId="0" borderId="19" xfId="0" applyNumberFormat="1" applyFont="1" applyBorder="1"/>
    <xf numFmtId="2" fontId="13" fillId="0" borderId="0" xfId="0" applyNumberFormat="1" applyFont="1" applyBorder="1"/>
    <xf numFmtId="0" fontId="13" fillId="0" borderId="0" xfId="0" applyFont="1" applyBorder="1"/>
    <xf numFmtId="0" fontId="13" fillId="0" borderId="0" xfId="0" applyFont="1"/>
    <xf numFmtId="0" fontId="13" fillId="0" borderId="0" xfId="0" applyFont="1" applyAlignment="1"/>
    <xf numFmtId="4" fontId="9" fillId="0" borderId="24" xfId="2" applyNumberFormat="1" applyFont="1" applyBorder="1" applyAlignment="1"/>
    <xf numFmtId="4" fontId="9" fillId="0" borderId="54" xfId="0" applyNumberFormat="1" applyFont="1" applyBorder="1"/>
    <xf numFmtId="4" fontId="9" fillId="0" borderId="23" xfId="0" applyNumberFormat="1" applyFont="1" applyBorder="1"/>
    <xf numFmtId="4" fontId="9" fillId="0" borderId="24" xfId="0" applyNumberFormat="1" applyFont="1" applyBorder="1"/>
    <xf numFmtId="4" fontId="9" fillId="0" borderId="43" xfId="0" applyNumberFormat="1" applyFont="1" applyBorder="1"/>
    <xf numFmtId="2" fontId="9" fillId="0" borderId="23" xfId="0" applyNumberFormat="1" applyFont="1" applyBorder="1"/>
    <xf numFmtId="2" fontId="9" fillId="0" borderId="24" xfId="0" applyNumberFormat="1" applyFont="1" applyBorder="1"/>
    <xf numFmtId="4" fontId="9" fillId="0" borderId="31" xfId="0" applyNumberFormat="1" applyFont="1" applyFill="1" applyBorder="1" applyAlignment="1"/>
    <xf numFmtId="4" fontId="9" fillId="0" borderId="29" xfId="0" applyNumberFormat="1" applyFont="1" applyFill="1" applyBorder="1" applyAlignment="1"/>
    <xf numFmtId="2" fontId="9" fillId="0" borderId="26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16" xfId="0" applyFill="1" applyBorder="1"/>
    <xf numFmtId="0" fontId="0" fillId="0" borderId="22" xfId="0" applyFill="1" applyBorder="1"/>
    <xf numFmtId="0" fontId="0" fillId="0" borderId="22" xfId="0" applyBorder="1"/>
    <xf numFmtId="0" fontId="0" fillId="3" borderId="22" xfId="0" applyFill="1" applyBorder="1"/>
    <xf numFmtId="0" fontId="0" fillId="0" borderId="27" xfId="0" applyFill="1" applyBorder="1"/>
    <xf numFmtId="2" fontId="0" fillId="0" borderId="49" xfId="0" applyNumberFormat="1" applyBorder="1"/>
    <xf numFmtId="2" fontId="0" fillId="0" borderId="50" xfId="0" applyNumberFormat="1" applyBorder="1"/>
    <xf numFmtId="2" fontId="0" fillId="0" borderId="51" xfId="0" applyNumberFormat="1" applyBorder="1"/>
    <xf numFmtId="2" fontId="8" fillId="0" borderId="9" xfId="0" applyNumberFormat="1" applyFont="1" applyBorder="1"/>
    <xf numFmtId="3" fontId="9" fillId="0" borderId="0" xfId="0" applyNumberFormat="1" applyFont="1" applyFill="1" applyBorder="1" applyAlignment="1">
      <alignment horizontal="right"/>
    </xf>
    <xf numFmtId="3" fontId="18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/>
    <xf numFmtId="0" fontId="0" fillId="0" borderId="1" xfId="0" applyBorder="1"/>
    <xf numFmtId="0" fontId="2" fillId="0" borderId="69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0" fillId="0" borderId="16" xfId="0" applyFill="1" applyBorder="1"/>
    <xf numFmtId="2" fontId="0" fillId="3" borderId="42" xfId="0" applyNumberFormat="1" applyFill="1" applyBorder="1"/>
    <xf numFmtId="2" fontId="0" fillId="3" borderId="37" xfId="0" applyNumberFormat="1" applyFill="1" applyBorder="1"/>
    <xf numFmtId="2" fontId="0" fillId="3" borderId="38" xfId="0" applyNumberFormat="1" applyFill="1" applyBorder="1"/>
    <xf numFmtId="1" fontId="0" fillId="0" borderId="0" xfId="0" applyNumberFormat="1" applyBorder="1"/>
    <xf numFmtId="2" fontId="0" fillId="3" borderId="26" xfId="0" applyNumberFormat="1" applyFill="1" applyBorder="1"/>
    <xf numFmtId="2" fontId="0" fillId="3" borderId="24" xfId="0" applyNumberFormat="1" applyFill="1" applyBorder="1"/>
    <xf numFmtId="2" fontId="0" fillId="3" borderId="25" xfId="0" applyNumberFormat="1" applyFill="1" applyBorder="1"/>
    <xf numFmtId="0" fontId="0" fillId="2" borderId="22" xfId="0" applyFill="1" applyBorder="1"/>
    <xf numFmtId="2" fontId="0" fillId="0" borderId="13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2" fontId="8" fillId="0" borderId="13" xfId="0" applyNumberFormat="1" applyFont="1" applyBorder="1"/>
    <xf numFmtId="2" fontId="8" fillId="0" borderId="14" xfId="0" applyNumberFormat="1" applyFont="1" applyBorder="1"/>
    <xf numFmtId="2" fontId="0" fillId="0" borderId="64" xfId="0" applyNumberFormat="1" applyBorder="1"/>
    <xf numFmtId="2" fontId="8" fillId="0" borderId="34" xfId="0" applyNumberFormat="1" applyFont="1" applyBorder="1"/>
    <xf numFmtId="3" fontId="8" fillId="0" borderId="0" xfId="0" applyNumberFormat="1" applyFont="1" applyBorder="1"/>
    <xf numFmtId="3" fontId="0" fillId="0" borderId="0" xfId="0" applyNumberFormat="1" applyBorder="1"/>
    <xf numFmtId="3" fontId="8" fillId="0" borderId="0" xfId="0" applyNumberFormat="1" applyFont="1" applyFill="1" applyBorder="1" applyAlignment="1">
      <alignment horizontal="right"/>
    </xf>
    <xf numFmtId="3" fontId="0" fillId="0" borderId="0" xfId="0" applyNumberFormat="1" applyFont="1" applyBorder="1"/>
    <xf numFmtId="2" fontId="8" fillId="0" borderId="72" xfId="0" applyNumberFormat="1" applyFont="1" applyBorder="1"/>
    <xf numFmtId="0" fontId="9" fillId="0" borderId="15" xfId="0" applyFont="1" applyBorder="1" applyAlignment="1">
      <alignment horizontal="center" vertical="center" wrapText="1"/>
    </xf>
    <xf numFmtId="2" fontId="9" fillId="0" borderId="20" xfId="0" applyNumberFormat="1" applyFont="1" applyBorder="1"/>
    <xf numFmtId="2" fontId="9" fillId="0" borderId="25" xfId="0" applyNumberFormat="1" applyFont="1" applyBorder="1"/>
    <xf numFmtId="2" fontId="8" fillId="0" borderId="32" xfId="0" applyNumberFormat="1" applyFont="1" applyBorder="1"/>
    <xf numFmtId="4" fontId="0" fillId="0" borderId="6" xfId="0" applyNumberFormat="1" applyBorder="1"/>
    <xf numFmtId="4" fontId="0" fillId="0" borderId="8" xfId="0" applyNumberFormat="1" applyBorder="1"/>
    <xf numFmtId="0" fontId="7" fillId="0" borderId="9" xfId="0" applyFont="1" applyFill="1" applyBorder="1" applyAlignment="1">
      <alignment wrapText="1"/>
    </xf>
    <xf numFmtId="0" fontId="0" fillId="0" borderId="46" xfId="0" applyFont="1" applyBorder="1" applyAlignment="1">
      <alignment wrapText="1"/>
    </xf>
    <xf numFmtId="4" fontId="0" fillId="0" borderId="17" xfId="0" applyNumberFormat="1" applyFont="1" applyBorder="1" applyAlignment="1">
      <alignment wrapText="1"/>
    </xf>
    <xf numFmtId="4" fontId="0" fillId="0" borderId="18" xfId="0" applyNumberFormat="1" applyFont="1" applyBorder="1" applyAlignment="1">
      <alignment wrapText="1"/>
    </xf>
    <xf numFmtId="4" fontId="0" fillId="0" borderId="19" xfId="0" applyNumberFormat="1" applyFont="1" applyBorder="1" applyAlignment="1">
      <alignment wrapText="1"/>
    </xf>
    <xf numFmtId="4" fontId="0" fillId="0" borderId="44" xfId="0" applyNumberFormat="1" applyFont="1" applyBorder="1" applyAlignment="1">
      <alignment wrapText="1"/>
    </xf>
    <xf numFmtId="4" fontId="0" fillId="0" borderId="36" xfId="0" applyNumberFormat="1" applyFont="1" applyBorder="1" applyAlignment="1">
      <alignment wrapText="1"/>
    </xf>
    <xf numFmtId="4" fontId="0" fillId="0" borderId="37" xfId="0" applyNumberFormat="1" applyFont="1" applyBorder="1" applyAlignment="1">
      <alignment wrapText="1"/>
    </xf>
    <xf numFmtId="4" fontId="0" fillId="0" borderId="38" xfId="0" applyNumberFormat="1" applyFont="1" applyBorder="1" applyAlignment="1">
      <alignment wrapText="1"/>
    </xf>
    <xf numFmtId="0" fontId="0" fillId="0" borderId="39" xfId="0" applyFont="1" applyBorder="1" applyAlignment="1">
      <alignment wrapText="1"/>
    </xf>
    <xf numFmtId="4" fontId="0" fillId="0" borderId="23" xfId="0" applyNumberFormat="1" applyFont="1" applyBorder="1" applyAlignment="1">
      <alignment wrapText="1"/>
    </xf>
    <xf numFmtId="4" fontId="0" fillId="0" borderId="54" xfId="0" applyNumberFormat="1" applyFont="1" applyBorder="1" applyAlignment="1">
      <alignment wrapText="1"/>
    </xf>
    <xf numFmtId="4" fontId="0" fillId="0" borderId="24" xfId="0" applyNumberFormat="1" applyFont="1" applyBorder="1" applyAlignment="1">
      <alignment wrapText="1"/>
    </xf>
    <xf numFmtId="4" fontId="0" fillId="0" borderId="43" xfId="0" applyNumberFormat="1" applyFont="1" applyBorder="1" applyAlignment="1">
      <alignment wrapText="1"/>
    </xf>
    <xf numFmtId="4" fontId="0" fillId="0" borderId="25" xfId="0" applyNumberFormat="1" applyFont="1" applyBorder="1" applyAlignment="1">
      <alignment wrapText="1"/>
    </xf>
    <xf numFmtId="4" fontId="8" fillId="0" borderId="9" xfId="0" applyNumberFormat="1" applyFont="1" applyBorder="1"/>
    <xf numFmtId="4" fontId="8" fillId="0" borderId="9" xfId="0" applyNumberFormat="1" applyFont="1" applyFill="1" applyBorder="1" applyAlignment="1"/>
    <xf numFmtId="4" fontId="9" fillId="0" borderId="51" xfId="0" applyNumberFormat="1" applyFont="1" applyBorder="1"/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4" fontId="18" fillId="0" borderId="37" xfId="0" applyNumberFormat="1" applyFont="1" applyBorder="1" applyAlignment="1">
      <alignment horizontal="right"/>
    </xf>
    <xf numFmtId="4" fontId="9" fillId="0" borderId="36" xfId="0" applyNumberFormat="1" applyFont="1" applyBorder="1"/>
    <xf numFmtId="4" fontId="9" fillId="0" borderId="37" xfId="0" applyNumberFormat="1" applyFont="1" applyBorder="1"/>
    <xf numFmtId="4" fontId="9" fillId="0" borderId="47" xfId="0" applyNumberFormat="1" applyFont="1" applyBorder="1"/>
    <xf numFmtId="4" fontId="9" fillId="0" borderId="23" xfId="0" applyNumberFormat="1" applyFont="1" applyBorder="1" applyAlignment="1">
      <alignment horizontal="right"/>
    </xf>
    <xf numFmtId="4" fontId="9" fillId="0" borderId="24" xfId="0" applyNumberFormat="1" applyFont="1" applyBorder="1" applyAlignment="1">
      <alignment horizontal="right"/>
    </xf>
    <xf numFmtId="4" fontId="18" fillId="0" borderId="24" xfId="0" applyNumberFormat="1" applyFont="1" applyBorder="1" applyAlignment="1">
      <alignment horizontal="right"/>
    </xf>
    <xf numFmtId="4" fontId="9" fillId="0" borderId="25" xfId="0" applyNumberFormat="1" applyFont="1" applyBorder="1"/>
    <xf numFmtId="4" fontId="9" fillId="0" borderId="20" xfId="0" applyNumberFormat="1" applyFont="1" applyBorder="1"/>
    <xf numFmtId="4" fontId="9" fillId="0" borderId="66" xfId="0" applyNumberFormat="1" applyFont="1" applyFill="1" applyBorder="1" applyAlignment="1">
      <alignment horizontal="right" vertical="center"/>
    </xf>
    <xf numFmtId="4" fontId="9" fillId="0" borderId="67" xfId="0" applyNumberFormat="1" applyFont="1" applyFill="1" applyBorder="1" applyAlignment="1">
      <alignment horizontal="right" vertical="center"/>
    </xf>
    <xf numFmtId="4" fontId="9" fillId="0" borderId="49" xfId="0" applyNumberFormat="1" applyFont="1" applyBorder="1" applyAlignment="1">
      <alignment horizontal="right"/>
    </xf>
    <xf numFmtId="4" fontId="9" fillId="0" borderId="50" xfId="0" applyNumberFormat="1" applyFont="1" applyBorder="1" applyAlignment="1">
      <alignment horizontal="right"/>
    </xf>
    <xf numFmtId="4" fontId="18" fillId="0" borderId="50" xfId="0" applyNumberFormat="1" applyFont="1" applyBorder="1" applyAlignment="1">
      <alignment horizontal="right"/>
    </xf>
    <xf numFmtId="4" fontId="9" fillId="0" borderId="49" xfId="0" applyNumberFormat="1" applyFont="1" applyBorder="1"/>
    <xf numFmtId="4" fontId="9" fillId="0" borderId="50" xfId="0" applyNumberFormat="1" applyFont="1" applyBorder="1"/>
    <xf numFmtId="4" fontId="9" fillId="0" borderId="68" xfId="0" applyNumberFormat="1" applyFont="1" applyBorder="1"/>
    <xf numFmtId="4" fontId="9" fillId="0" borderId="15" xfId="0" applyNumberFormat="1" applyFont="1" applyBorder="1"/>
    <xf numFmtId="0" fontId="7" fillId="0" borderId="72" xfId="0" applyFont="1" applyBorder="1"/>
    <xf numFmtId="4" fontId="9" fillId="3" borderId="38" xfId="0" applyNumberFormat="1" applyFont="1" applyFill="1" applyBorder="1"/>
    <xf numFmtId="4" fontId="9" fillId="3" borderId="42" xfId="0" applyNumberFormat="1" applyFont="1" applyFill="1" applyBorder="1"/>
    <xf numFmtId="4" fontId="9" fillId="3" borderId="37" xfId="0" applyNumberFormat="1" applyFont="1" applyFill="1" applyBorder="1"/>
    <xf numFmtId="4" fontId="9" fillId="3" borderId="25" xfId="0" applyNumberFormat="1" applyFont="1" applyFill="1" applyBorder="1"/>
    <xf numFmtId="4" fontId="9" fillId="3" borderId="26" xfId="0" applyNumberFormat="1" applyFont="1" applyFill="1" applyBorder="1"/>
    <xf numFmtId="4" fontId="9" fillId="3" borderId="24" xfId="0" applyNumberFormat="1" applyFont="1" applyFill="1" applyBorder="1"/>
    <xf numFmtId="4" fontId="18" fillId="0" borderId="23" xfId="0" applyNumberFormat="1" applyFont="1" applyBorder="1" applyAlignment="1">
      <alignment horizontal="right"/>
    </xf>
    <xf numFmtId="4" fontId="9" fillId="0" borderId="23" xfId="0" applyNumberFormat="1" applyFont="1" applyBorder="1" applyAlignment="1">
      <alignment horizontal="right" wrapText="1"/>
    </xf>
    <xf numFmtId="4" fontId="9" fillId="0" borderId="24" xfId="0" applyNumberFormat="1" applyFont="1" applyBorder="1" applyAlignment="1">
      <alignment horizontal="right" wrapText="1"/>
    </xf>
    <xf numFmtId="4" fontId="9" fillId="0" borderId="26" xfId="0" applyNumberFormat="1" applyFont="1" applyBorder="1"/>
    <xf numFmtId="4" fontId="9" fillId="3" borderId="51" xfId="0" applyNumberFormat="1" applyFont="1" applyFill="1" applyBorder="1"/>
    <xf numFmtId="4" fontId="9" fillId="0" borderId="64" xfId="0" applyNumberFormat="1" applyFont="1" applyBorder="1"/>
    <xf numFmtId="4" fontId="9" fillId="3" borderId="20" xfId="0" applyNumberFormat="1" applyFont="1" applyFill="1" applyBorder="1"/>
    <xf numFmtId="4" fontId="9" fillId="0" borderId="42" xfId="0" applyNumberFormat="1" applyFont="1" applyBorder="1"/>
    <xf numFmtId="4" fontId="9" fillId="0" borderId="64" xfId="0" applyNumberFormat="1" applyFont="1" applyBorder="1" applyAlignment="1">
      <alignment horizontal="right"/>
    </xf>
    <xf numFmtId="4" fontId="8" fillId="0" borderId="8" xfId="0" applyNumberFormat="1" applyFont="1" applyFill="1" applyBorder="1" applyAlignment="1">
      <alignment horizontal="right" vertical="center" wrapText="1"/>
    </xf>
    <xf numFmtId="4" fontId="8" fillId="0" borderId="11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4" fontId="8" fillId="0" borderId="6" xfId="0" applyNumberFormat="1" applyFont="1" applyFill="1" applyBorder="1" applyAlignment="1">
      <alignment horizontal="right" vertical="center" wrapText="1"/>
    </xf>
    <xf numFmtId="4" fontId="0" fillId="0" borderId="40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32" xfId="0" applyNumberFormat="1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left"/>
    </xf>
    <xf numFmtId="0" fontId="9" fillId="0" borderId="40" xfId="0" applyFont="1" applyBorder="1" applyAlignment="1"/>
    <xf numFmtId="0" fontId="9" fillId="0" borderId="10" xfId="0" applyFont="1" applyBorder="1" applyAlignment="1"/>
    <xf numFmtId="0" fontId="9" fillId="0" borderId="32" xfId="0" applyFont="1" applyBorder="1" applyAlignment="1"/>
    <xf numFmtId="0" fontId="0" fillId="0" borderId="4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2" xfId="0" applyFont="1" applyBorder="1" applyAlignment="1">
      <alignment horizontal="center"/>
    </xf>
  </cellXfs>
  <cellStyles count="3">
    <cellStyle name="Normální" xfId="0" builtinId="0"/>
    <cellStyle name="normální_06-Mělník-Čerpání rozpočtu za I.pololetí 2013 příloha č.3" xfId="1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view="pageLayout" workbookViewId="0">
      <selection activeCell="K1" sqref="K1"/>
    </sheetView>
  </sheetViews>
  <sheetFormatPr defaultRowHeight="12.75" x14ac:dyDescent="0.2"/>
  <cols>
    <col min="1" max="1" width="37.42578125" customWidth="1"/>
    <col min="2" max="2" width="12" customWidth="1"/>
    <col min="3" max="3" width="11.7109375" customWidth="1"/>
    <col min="4" max="5" width="10.7109375" customWidth="1"/>
    <col min="6" max="7" width="11.7109375" customWidth="1"/>
    <col min="8" max="14" width="10.7109375" customWidth="1"/>
  </cols>
  <sheetData>
    <row r="1" spans="1:16" ht="15" x14ac:dyDescent="0.2">
      <c r="K1" s="2"/>
      <c r="L1" s="2"/>
    </row>
    <row r="2" spans="1:16" ht="18" x14ac:dyDescent="0.25">
      <c r="A2" s="3" t="s">
        <v>222</v>
      </c>
      <c r="B2" s="4"/>
      <c r="C2" s="4"/>
      <c r="D2" s="4"/>
      <c r="E2" s="4"/>
      <c r="F2" s="4"/>
      <c r="G2" s="4"/>
      <c r="H2" s="6"/>
      <c r="I2" s="6"/>
      <c r="J2" s="6"/>
      <c r="K2" s="6"/>
      <c r="L2" s="2"/>
      <c r="M2" s="2"/>
      <c r="N2" s="2"/>
      <c r="O2" s="2"/>
    </row>
    <row r="4" spans="1:16" ht="15.75" x14ac:dyDescent="0.25">
      <c r="A4" s="8" t="s">
        <v>226</v>
      </c>
    </row>
    <row r="5" spans="1:16" x14ac:dyDescent="0.2">
      <c r="A5" s="9"/>
    </row>
    <row r="6" spans="1:16" ht="13.5" thickBot="1" x14ac:dyDescent="0.25">
      <c r="A6" s="9"/>
      <c r="L6" s="10" t="s">
        <v>4</v>
      </c>
      <c r="M6" s="10"/>
      <c r="N6" s="10"/>
    </row>
    <row r="7" spans="1:16" ht="16.5" thickBot="1" x14ac:dyDescent="0.3">
      <c r="A7" s="11" t="s">
        <v>6</v>
      </c>
      <c r="B7" s="223" t="s">
        <v>223</v>
      </c>
      <c r="C7" s="224"/>
      <c r="D7" s="225"/>
      <c r="E7" s="224"/>
      <c r="F7" s="226" t="s">
        <v>224</v>
      </c>
      <c r="G7" s="227"/>
      <c r="H7" s="227"/>
      <c r="I7" s="227"/>
      <c r="J7" s="228" t="s">
        <v>7</v>
      </c>
      <c r="K7" s="229"/>
      <c r="L7" s="230"/>
      <c r="M7" s="231"/>
      <c r="N7" s="21"/>
    </row>
    <row r="8" spans="1:16" ht="13.5" thickBot="1" x14ac:dyDescent="0.25">
      <c r="A8" s="22"/>
      <c r="B8" s="232" t="s">
        <v>8</v>
      </c>
      <c r="C8" s="233" t="s">
        <v>9</v>
      </c>
      <c r="D8" s="25" t="s">
        <v>10</v>
      </c>
      <c r="E8" s="233" t="s">
        <v>227</v>
      </c>
      <c r="F8" s="62" t="s">
        <v>8</v>
      </c>
      <c r="G8" s="29" t="s">
        <v>9</v>
      </c>
      <c r="H8" s="234" t="s">
        <v>10</v>
      </c>
      <c r="I8" s="27" t="s">
        <v>227</v>
      </c>
      <c r="J8" s="62" t="s">
        <v>8</v>
      </c>
      <c r="K8" s="29" t="s">
        <v>9</v>
      </c>
      <c r="L8" s="30" t="s">
        <v>10</v>
      </c>
      <c r="M8" s="31"/>
      <c r="N8" s="31"/>
      <c r="P8" s="32"/>
    </row>
    <row r="9" spans="1:16" ht="13.5" thickBot="1" x14ac:dyDescent="0.25">
      <c r="A9" s="235" t="s">
        <v>228</v>
      </c>
      <c r="B9" s="236">
        <v>1008139.43</v>
      </c>
      <c r="C9" s="237">
        <v>1008139.43</v>
      </c>
      <c r="D9" s="238">
        <v>54500</v>
      </c>
      <c r="E9" s="237">
        <v>0</v>
      </c>
      <c r="F9" s="239">
        <v>1092316.19</v>
      </c>
      <c r="G9" s="238">
        <v>1087073.1499999999</v>
      </c>
      <c r="H9" s="240">
        <v>54458</v>
      </c>
      <c r="I9" s="240">
        <v>-5243.04</v>
      </c>
      <c r="J9" s="241">
        <f>F9/B9*100</f>
        <v>108.34971408667151</v>
      </c>
      <c r="K9" s="242">
        <f>G9/C9*100</f>
        <v>107.82964316751304</v>
      </c>
      <c r="L9" s="243">
        <f>H9/D9*100</f>
        <v>99.922935779816513</v>
      </c>
      <c r="M9" s="41"/>
      <c r="N9" s="42"/>
      <c r="P9" s="32"/>
    </row>
    <row r="10" spans="1:16" ht="16.5" thickBot="1" x14ac:dyDescent="0.3">
      <c r="A10" s="73" t="s">
        <v>101</v>
      </c>
      <c r="B10" s="362">
        <f t="shared" ref="B10:I10" si="0">SUM(B9:B9)</f>
        <v>1008139.43</v>
      </c>
      <c r="C10" s="362">
        <f t="shared" si="0"/>
        <v>1008139.43</v>
      </c>
      <c r="D10" s="362">
        <f t="shared" si="0"/>
        <v>54500</v>
      </c>
      <c r="E10" s="363">
        <f t="shared" si="0"/>
        <v>0</v>
      </c>
      <c r="F10" s="362">
        <f t="shared" si="0"/>
        <v>1092316.19</v>
      </c>
      <c r="G10" s="362">
        <f t="shared" si="0"/>
        <v>1087073.1499999999</v>
      </c>
      <c r="H10" s="362">
        <f t="shared" si="0"/>
        <v>54458</v>
      </c>
      <c r="I10" s="362">
        <f t="shared" si="0"/>
        <v>-5243.04</v>
      </c>
      <c r="J10" s="244">
        <f t="shared" ref="J10:L10" si="1">F10/B10*100</f>
        <v>108.34971408667151</v>
      </c>
      <c r="K10" s="245">
        <f t="shared" si="1"/>
        <v>107.82964316751304</v>
      </c>
      <c r="L10" s="246">
        <f t="shared" si="1"/>
        <v>99.922935779816513</v>
      </c>
      <c r="M10" s="41"/>
      <c r="N10" s="42"/>
    </row>
    <row r="12" spans="1:16" x14ac:dyDescent="0.2">
      <c r="I12" s="1"/>
    </row>
  </sheetData>
  <pageMargins left="0.35433070866141736" right="0.35433070866141736" top="0.98425196850393704" bottom="0.98425196850393704" header="0.51181102362204722" footer="0.51181102362204722"/>
  <pageSetup paperSize="9" scale="89" orientation="landscape" r:id="rId1"/>
  <headerFooter alignWithMargins="0">
    <oddHeader>&amp;RPříloha č.4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view="pageLayout" topLeftCell="B1" workbookViewId="0">
      <selection activeCell="G2" sqref="G2"/>
    </sheetView>
  </sheetViews>
  <sheetFormatPr defaultRowHeight="12.75" x14ac:dyDescent="0.2"/>
  <cols>
    <col min="1" max="1" width="10" customWidth="1"/>
    <col min="2" max="2" width="31.42578125" customWidth="1"/>
    <col min="3" max="4" width="11.42578125" style="1" customWidth="1"/>
    <col min="5" max="5" width="11.42578125" style="135" customWidth="1"/>
    <col min="6" max="6" width="11.42578125" customWidth="1"/>
    <col min="7" max="7" width="11.42578125" style="1" customWidth="1"/>
    <col min="8" max="10" width="11.42578125" customWidth="1"/>
    <col min="11" max="13" width="10" customWidth="1"/>
    <col min="15" max="15" width="10.5703125" customWidth="1"/>
  </cols>
  <sheetData>
    <row r="1" spans="1:17" ht="15" x14ac:dyDescent="0.2">
      <c r="M1" s="222"/>
    </row>
    <row r="2" spans="1:17" ht="18" x14ac:dyDescent="0.25">
      <c r="A2" s="3" t="s">
        <v>222</v>
      </c>
      <c r="B2" s="3"/>
      <c r="C2" s="5"/>
      <c r="D2" s="5"/>
      <c r="E2" s="171"/>
      <c r="F2" s="4"/>
      <c r="G2" s="5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3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12" t="s">
        <v>6</v>
      </c>
      <c r="C7" s="147" t="s">
        <v>223</v>
      </c>
      <c r="D7" s="148"/>
      <c r="E7" s="172"/>
      <c r="F7" s="14"/>
      <c r="G7" s="59" t="s">
        <v>224</v>
      </c>
      <c r="H7" s="14"/>
      <c r="I7" s="14"/>
      <c r="J7" s="16"/>
      <c r="K7" s="17" t="s">
        <v>7</v>
      </c>
      <c r="L7" s="18"/>
      <c r="M7" s="19"/>
      <c r="N7" s="20"/>
      <c r="O7" s="21"/>
    </row>
    <row r="8" spans="1:17" ht="13.5" thickBot="1" x14ac:dyDescent="0.25">
      <c r="A8" s="22"/>
      <c r="B8" s="23"/>
      <c r="C8" s="194" t="s">
        <v>8</v>
      </c>
      <c r="D8" s="195" t="s">
        <v>9</v>
      </c>
      <c r="E8" s="196" t="s">
        <v>10</v>
      </c>
      <c r="F8" s="26" t="s">
        <v>208</v>
      </c>
      <c r="G8" s="24" t="s">
        <v>8</v>
      </c>
      <c r="H8" s="25" t="s">
        <v>9</v>
      </c>
      <c r="I8" s="25" t="s">
        <v>10</v>
      </c>
      <c r="J8" s="27" t="s">
        <v>208</v>
      </c>
      <c r="K8" s="28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33">
        <v>10101</v>
      </c>
      <c r="B9" s="192" t="s">
        <v>11</v>
      </c>
      <c r="C9" s="64">
        <v>4401.2</v>
      </c>
      <c r="D9" s="65">
        <f>C9</f>
        <v>4401.2</v>
      </c>
      <c r="E9" s="65">
        <v>3231.18</v>
      </c>
      <c r="F9" s="35">
        <f>C9-D9</f>
        <v>0</v>
      </c>
      <c r="G9" s="34">
        <v>4981.8996900000002</v>
      </c>
      <c r="H9" s="36">
        <v>5018.5168199999998</v>
      </c>
      <c r="I9" s="36">
        <v>3237.808</v>
      </c>
      <c r="J9" s="37">
        <f>H9-G9</f>
        <v>36.617129999999634</v>
      </c>
      <c r="K9" s="38">
        <f>G9/C9*100</f>
        <v>113.19412183040988</v>
      </c>
      <c r="L9" s="39">
        <f>H9/D9*100</f>
        <v>114.02610242661093</v>
      </c>
      <c r="M9" s="40">
        <f>I9/E9*100</f>
        <v>100.20512630060846</v>
      </c>
      <c r="N9" s="41"/>
      <c r="O9" s="52"/>
      <c r="Q9" s="32"/>
    </row>
    <row r="10" spans="1:17" x14ac:dyDescent="0.2">
      <c r="A10" s="43">
        <v>10102</v>
      </c>
      <c r="B10" s="109" t="s">
        <v>12</v>
      </c>
      <c r="C10" s="44">
        <v>8265.4699999999993</v>
      </c>
      <c r="D10" s="45">
        <f t="shared" ref="D10:D26" si="0">C10</f>
        <v>8265.4699999999993</v>
      </c>
      <c r="E10" s="45">
        <v>6050.61</v>
      </c>
      <c r="F10" s="35">
        <f t="shared" ref="F10:F26" si="1">C10-D10</f>
        <v>0</v>
      </c>
      <c r="G10" s="44">
        <v>9367.1435399999991</v>
      </c>
      <c r="H10" s="45">
        <v>9532.5380800000003</v>
      </c>
      <c r="I10" s="45">
        <v>6059.4560000000001</v>
      </c>
      <c r="J10" s="37">
        <f t="shared" ref="J10:J26" si="2">H10-G10</f>
        <v>165.39454000000114</v>
      </c>
      <c r="K10" s="47">
        <f t="shared" ref="K10:M26" si="3">G10/C10*100</f>
        <v>113.32862547441343</v>
      </c>
      <c r="L10" s="48">
        <f t="shared" si="3"/>
        <v>115.329655542879</v>
      </c>
      <c r="M10" s="49">
        <f t="shared" si="3"/>
        <v>100.146200135193</v>
      </c>
      <c r="N10" s="41"/>
      <c r="O10" s="52"/>
    </row>
    <row r="11" spans="1:17" x14ac:dyDescent="0.2">
      <c r="A11" s="43">
        <v>10104</v>
      </c>
      <c r="B11" s="109" t="s">
        <v>13</v>
      </c>
      <c r="C11" s="44">
        <v>26297.22</v>
      </c>
      <c r="D11" s="45">
        <f t="shared" si="0"/>
        <v>26297.22</v>
      </c>
      <c r="E11" s="45">
        <v>16739.16</v>
      </c>
      <c r="F11" s="35">
        <f t="shared" si="1"/>
        <v>0</v>
      </c>
      <c r="G11" s="44">
        <v>29144.798510000001</v>
      </c>
      <c r="H11" s="45">
        <v>29140.09851</v>
      </c>
      <c r="I11" s="45">
        <v>16985.455000000002</v>
      </c>
      <c r="J11" s="37">
        <f t="shared" si="2"/>
        <v>-4.7000000000007276</v>
      </c>
      <c r="K11" s="47">
        <f t="shared" si="3"/>
        <v>110.8284393179203</v>
      </c>
      <c r="L11" s="48">
        <f t="shared" si="3"/>
        <v>110.81056670629062</v>
      </c>
      <c r="M11" s="49">
        <f t="shared" si="3"/>
        <v>101.47137012848913</v>
      </c>
      <c r="N11" s="41"/>
      <c r="O11" s="52"/>
    </row>
    <row r="12" spans="1:17" x14ac:dyDescent="0.2">
      <c r="A12" s="43">
        <v>10105</v>
      </c>
      <c r="B12" s="109" t="s">
        <v>14</v>
      </c>
      <c r="C12" s="44">
        <v>34626.28</v>
      </c>
      <c r="D12" s="45">
        <f t="shared" si="0"/>
        <v>34626.28</v>
      </c>
      <c r="E12" s="45">
        <v>22108.31</v>
      </c>
      <c r="F12" s="35">
        <f t="shared" si="1"/>
        <v>0</v>
      </c>
      <c r="G12" s="44">
        <v>50126.396520000002</v>
      </c>
      <c r="H12" s="45">
        <v>49922.849970000003</v>
      </c>
      <c r="I12" s="45">
        <v>25632.532999999999</v>
      </c>
      <c r="J12" s="37">
        <f t="shared" si="2"/>
        <v>-203.54654999999912</v>
      </c>
      <c r="K12" s="47">
        <f t="shared" si="3"/>
        <v>144.76402466565858</v>
      </c>
      <c r="L12" s="48">
        <f t="shared" si="3"/>
        <v>144.17618632437561</v>
      </c>
      <c r="M12" s="49">
        <f t="shared" si="3"/>
        <v>115.94071640935013</v>
      </c>
      <c r="N12" s="41"/>
      <c r="O12" s="52"/>
    </row>
    <row r="13" spans="1:17" x14ac:dyDescent="0.2">
      <c r="A13" s="43">
        <v>10106</v>
      </c>
      <c r="B13" s="109" t="s">
        <v>15</v>
      </c>
      <c r="C13" s="44">
        <v>26666.1</v>
      </c>
      <c r="D13" s="45">
        <f t="shared" si="0"/>
        <v>26666.1</v>
      </c>
      <c r="E13" s="45">
        <v>15739.59</v>
      </c>
      <c r="F13" s="35">
        <f t="shared" si="1"/>
        <v>0</v>
      </c>
      <c r="G13" s="44">
        <v>32618.874790000002</v>
      </c>
      <c r="H13" s="45">
        <v>32618.874790000002</v>
      </c>
      <c r="I13" s="45">
        <v>17746.621999999999</v>
      </c>
      <c r="J13" s="37">
        <f t="shared" si="2"/>
        <v>0</v>
      </c>
      <c r="K13" s="47">
        <f t="shared" si="3"/>
        <v>122.32337983432149</v>
      </c>
      <c r="L13" s="48">
        <f t="shared" si="3"/>
        <v>122.32337983432149</v>
      </c>
      <c r="M13" s="49">
        <f t="shared" si="3"/>
        <v>112.75148844410813</v>
      </c>
      <c r="N13" s="41"/>
      <c r="O13" s="52"/>
    </row>
    <row r="14" spans="1:17" x14ac:dyDescent="0.2">
      <c r="A14" s="43">
        <v>10107</v>
      </c>
      <c r="B14" s="109" t="s">
        <v>16</v>
      </c>
      <c r="C14" s="44">
        <v>13275.62</v>
      </c>
      <c r="D14" s="45">
        <f t="shared" si="0"/>
        <v>13275.62</v>
      </c>
      <c r="E14" s="45">
        <v>8621</v>
      </c>
      <c r="F14" s="35">
        <f t="shared" si="1"/>
        <v>0</v>
      </c>
      <c r="G14" s="44">
        <v>14413.52895</v>
      </c>
      <c r="H14" s="45">
        <v>14413.52895</v>
      </c>
      <c r="I14" s="45">
        <v>8792.4339999999993</v>
      </c>
      <c r="J14" s="37">
        <f t="shared" si="2"/>
        <v>0</v>
      </c>
      <c r="K14" s="47">
        <f t="shared" si="3"/>
        <v>108.57141851002061</v>
      </c>
      <c r="L14" s="48">
        <f t="shared" si="3"/>
        <v>108.57141851002061</v>
      </c>
      <c r="M14" s="49">
        <f t="shared" si="3"/>
        <v>101.98856281173876</v>
      </c>
      <c r="N14" s="41"/>
      <c r="O14" s="52"/>
    </row>
    <row r="15" spans="1:17" x14ac:dyDescent="0.2">
      <c r="A15" s="43">
        <v>10109</v>
      </c>
      <c r="B15" s="109" t="s">
        <v>17</v>
      </c>
      <c r="C15" s="44">
        <v>8933.41</v>
      </c>
      <c r="D15" s="45">
        <f t="shared" si="0"/>
        <v>8933.41</v>
      </c>
      <c r="E15" s="45">
        <v>5818.75</v>
      </c>
      <c r="F15" s="35">
        <f t="shared" si="1"/>
        <v>0</v>
      </c>
      <c r="G15" s="44">
        <v>9756.5272299999997</v>
      </c>
      <c r="H15" s="45">
        <v>9783.1818399999993</v>
      </c>
      <c r="I15" s="45">
        <v>6149.1970000000001</v>
      </c>
      <c r="J15" s="37">
        <f t="shared" si="2"/>
        <v>26.654609999999593</v>
      </c>
      <c r="K15" s="47">
        <f t="shared" si="3"/>
        <v>109.213919768599</v>
      </c>
      <c r="L15" s="48">
        <f t="shared" si="3"/>
        <v>109.51228970796146</v>
      </c>
      <c r="M15" s="49">
        <f t="shared" si="3"/>
        <v>105.67900322234156</v>
      </c>
      <c r="N15" s="41"/>
      <c r="O15" s="52"/>
    </row>
    <row r="16" spans="1:17" x14ac:dyDescent="0.2">
      <c r="A16" s="43">
        <v>10110</v>
      </c>
      <c r="B16" s="109" t="s">
        <v>18</v>
      </c>
      <c r="C16" s="44">
        <v>19313.95</v>
      </c>
      <c r="D16" s="45">
        <f t="shared" si="0"/>
        <v>19313.95</v>
      </c>
      <c r="E16" s="45">
        <v>11763.47</v>
      </c>
      <c r="F16" s="35">
        <f t="shared" si="1"/>
        <v>0</v>
      </c>
      <c r="G16" s="44">
        <v>22694.291160000001</v>
      </c>
      <c r="H16" s="45">
        <v>22806.801080000001</v>
      </c>
      <c r="I16" s="45">
        <v>12101.044</v>
      </c>
      <c r="J16" s="37">
        <f t="shared" si="2"/>
        <v>112.50992000000042</v>
      </c>
      <c r="K16" s="47">
        <f t="shared" si="3"/>
        <v>117.50207057593087</v>
      </c>
      <c r="L16" s="48">
        <f t="shared" si="3"/>
        <v>118.08460247644837</v>
      </c>
      <c r="M16" s="49">
        <f t="shared" si="3"/>
        <v>102.86968045993233</v>
      </c>
      <c r="N16" s="41"/>
      <c r="O16" s="52"/>
      <c r="P16" s="9"/>
    </row>
    <row r="17" spans="1:15" x14ac:dyDescent="0.2">
      <c r="A17" s="43">
        <v>10111</v>
      </c>
      <c r="B17" s="109" t="s">
        <v>19</v>
      </c>
      <c r="C17" s="44">
        <v>18421.599999999999</v>
      </c>
      <c r="D17" s="45">
        <f t="shared" si="0"/>
        <v>18421.599999999999</v>
      </c>
      <c r="E17" s="45">
        <v>11794</v>
      </c>
      <c r="F17" s="35">
        <f t="shared" si="1"/>
        <v>0</v>
      </c>
      <c r="G17" s="44">
        <v>20913.256720000001</v>
      </c>
      <c r="H17" s="45">
        <v>20913.256720000001</v>
      </c>
      <c r="I17" s="45">
        <v>12038.458000000001</v>
      </c>
      <c r="J17" s="37">
        <f t="shared" si="2"/>
        <v>0</v>
      </c>
      <c r="K17" s="47">
        <f t="shared" si="3"/>
        <v>113.52573457245842</v>
      </c>
      <c r="L17" s="48">
        <f t="shared" si="3"/>
        <v>113.52573457245842</v>
      </c>
      <c r="M17" s="49">
        <f t="shared" si="3"/>
        <v>102.07273189757504</v>
      </c>
      <c r="N17" s="41"/>
      <c r="O17" s="52"/>
    </row>
    <row r="18" spans="1:15" x14ac:dyDescent="0.2">
      <c r="A18" s="43">
        <v>10112</v>
      </c>
      <c r="B18" s="109" t="s">
        <v>20</v>
      </c>
      <c r="C18" s="44">
        <v>9219.43</v>
      </c>
      <c r="D18" s="45">
        <f t="shared" si="0"/>
        <v>9219.43</v>
      </c>
      <c r="E18" s="45">
        <v>4427.4399999999996</v>
      </c>
      <c r="F18" s="35">
        <f t="shared" si="1"/>
        <v>0</v>
      </c>
      <c r="G18" s="44">
        <v>9259.1291700000002</v>
      </c>
      <c r="H18" s="45">
        <v>9254.1575900000007</v>
      </c>
      <c r="I18" s="45">
        <v>4449.9059999999999</v>
      </c>
      <c r="J18" s="37">
        <f t="shared" si="2"/>
        <v>-4.9715799999994488</v>
      </c>
      <c r="K18" s="47">
        <f t="shared" si="3"/>
        <v>100.4306033019395</v>
      </c>
      <c r="L18" s="48">
        <f t="shared" si="3"/>
        <v>100.37667827620579</v>
      </c>
      <c r="M18" s="49">
        <f t="shared" si="3"/>
        <v>100.50742641345789</v>
      </c>
      <c r="N18" s="41"/>
      <c r="O18" s="52"/>
    </row>
    <row r="19" spans="1:15" x14ac:dyDescent="0.2">
      <c r="A19" s="43">
        <v>10113</v>
      </c>
      <c r="B19" s="109" t="s">
        <v>21</v>
      </c>
      <c r="C19" s="44">
        <v>25704.25</v>
      </c>
      <c r="D19" s="45">
        <f t="shared" si="0"/>
        <v>25704.25</v>
      </c>
      <c r="E19" s="45">
        <v>15226.7</v>
      </c>
      <c r="F19" s="35">
        <f t="shared" si="1"/>
        <v>0</v>
      </c>
      <c r="G19" s="44">
        <v>25992.478620000002</v>
      </c>
      <c r="H19" s="45">
        <v>26219.734090000002</v>
      </c>
      <c r="I19" s="45">
        <v>15279.451999999999</v>
      </c>
      <c r="J19" s="37">
        <f t="shared" si="2"/>
        <v>227.25547000000006</v>
      </c>
      <c r="K19" s="47">
        <f t="shared" si="3"/>
        <v>101.12132670667302</v>
      </c>
      <c r="L19" s="48">
        <f t="shared" si="3"/>
        <v>102.00544302984915</v>
      </c>
      <c r="M19" s="49">
        <f t="shared" si="3"/>
        <v>100.34644407520999</v>
      </c>
      <c r="N19" s="41"/>
      <c r="O19" s="52"/>
    </row>
    <row r="20" spans="1:15" x14ac:dyDescent="0.2">
      <c r="A20" s="43">
        <v>10114</v>
      </c>
      <c r="B20" s="109" t="s">
        <v>22</v>
      </c>
      <c r="C20" s="44">
        <v>6198.19</v>
      </c>
      <c r="D20" s="45">
        <f t="shared" si="0"/>
        <v>6198.19</v>
      </c>
      <c r="E20" s="45">
        <v>4218.75</v>
      </c>
      <c r="F20" s="35">
        <f t="shared" si="1"/>
        <v>0</v>
      </c>
      <c r="G20" s="44">
        <v>6239.5280000000002</v>
      </c>
      <c r="H20" s="45">
        <v>6236.18815</v>
      </c>
      <c r="I20" s="45">
        <v>4252.5879999999997</v>
      </c>
      <c r="J20" s="37">
        <f t="shared" si="2"/>
        <v>-3.3398500000002969</v>
      </c>
      <c r="K20" s="47">
        <f t="shared" si="3"/>
        <v>100.66693663795398</v>
      </c>
      <c r="L20" s="48">
        <f t="shared" si="3"/>
        <v>100.6130523588338</v>
      </c>
      <c r="M20" s="49">
        <f t="shared" si="3"/>
        <v>100.80208592592592</v>
      </c>
      <c r="N20" s="41"/>
      <c r="O20" s="52"/>
    </row>
    <row r="21" spans="1:15" x14ac:dyDescent="0.2">
      <c r="A21" s="43">
        <v>10119</v>
      </c>
      <c r="B21" s="109" t="s">
        <v>23</v>
      </c>
      <c r="C21" s="44">
        <v>3332.75</v>
      </c>
      <c r="D21" s="45">
        <f t="shared" si="0"/>
        <v>3332.75</v>
      </c>
      <c r="E21" s="45">
        <v>2169.62</v>
      </c>
      <c r="F21" s="35">
        <f t="shared" si="1"/>
        <v>0</v>
      </c>
      <c r="G21" s="44">
        <v>3322.1505299999999</v>
      </c>
      <c r="H21" s="45">
        <v>3341.4330199999999</v>
      </c>
      <c r="I21" s="45">
        <v>2173.0450000000001</v>
      </c>
      <c r="J21" s="37">
        <f t="shared" si="2"/>
        <v>19.282490000000053</v>
      </c>
      <c r="K21" s="47">
        <f t="shared" si="3"/>
        <v>99.681960243042539</v>
      </c>
      <c r="L21" s="48">
        <f t="shared" si="3"/>
        <v>100.26053619383393</v>
      </c>
      <c r="M21" s="49">
        <f t="shared" si="3"/>
        <v>100.15786174537477</v>
      </c>
      <c r="N21" s="41"/>
      <c r="O21" s="52"/>
    </row>
    <row r="22" spans="1:15" x14ac:dyDescent="0.2">
      <c r="A22" s="43">
        <v>10120</v>
      </c>
      <c r="B22" s="109" t="s">
        <v>24</v>
      </c>
      <c r="C22" s="44">
        <v>11752.79</v>
      </c>
      <c r="D22" s="45">
        <f t="shared" si="0"/>
        <v>11752.79</v>
      </c>
      <c r="E22" s="45">
        <v>6476.03</v>
      </c>
      <c r="F22" s="35">
        <f t="shared" si="1"/>
        <v>0</v>
      </c>
      <c r="G22" s="44">
        <v>12579.143309999999</v>
      </c>
      <c r="H22" s="45">
        <v>12632.938910000001</v>
      </c>
      <c r="I22" s="45">
        <v>6501.1390000000001</v>
      </c>
      <c r="J22" s="37">
        <f t="shared" si="2"/>
        <v>53.795600000001286</v>
      </c>
      <c r="K22" s="47">
        <f t="shared" si="3"/>
        <v>107.03112460956079</v>
      </c>
      <c r="L22" s="48">
        <f t="shared" si="3"/>
        <v>107.48885081755056</v>
      </c>
      <c r="M22" s="49">
        <f t="shared" si="3"/>
        <v>100.38772210752576</v>
      </c>
      <c r="N22" s="41"/>
      <c r="O22" s="52"/>
    </row>
    <row r="23" spans="1:15" x14ac:dyDescent="0.2">
      <c r="A23" s="43">
        <v>10122</v>
      </c>
      <c r="B23" s="109" t="s">
        <v>25</v>
      </c>
      <c r="C23" s="44">
        <v>15188.18</v>
      </c>
      <c r="D23" s="45">
        <f t="shared" si="0"/>
        <v>15188.18</v>
      </c>
      <c r="E23" s="45">
        <v>8664.0400000000009</v>
      </c>
      <c r="F23" s="35">
        <f t="shared" si="1"/>
        <v>0</v>
      </c>
      <c r="G23" s="44">
        <v>16467.773590000001</v>
      </c>
      <c r="H23" s="45">
        <v>16508.19845</v>
      </c>
      <c r="I23" s="45">
        <v>8691.5319999999992</v>
      </c>
      <c r="J23" s="37">
        <f t="shared" si="2"/>
        <v>40.424859999999171</v>
      </c>
      <c r="K23" s="47">
        <f t="shared" si="3"/>
        <v>108.42493037348781</v>
      </c>
      <c r="L23" s="48">
        <f t="shared" si="3"/>
        <v>108.69109037422521</v>
      </c>
      <c r="M23" s="49">
        <f t="shared" si="3"/>
        <v>100.31731155442493</v>
      </c>
      <c r="N23" s="41"/>
      <c r="O23" s="52"/>
    </row>
    <row r="24" spans="1:15" x14ac:dyDescent="0.2">
      <c r="A24" s="43">
        <v>10125</v>
      </c>
      <c r="B24" s="109" t="s">
        <v>26</v>
      </c>
      <c r="C24" s="44">
        <v>27218.3</v>
      </c>
      <c r="D24" s="45">
        <f t="shared" si="0"/>
        <v>27218.3</v>
      </c>
      <c r="E24" s="45">
        <v>14376.5</v>
      </c>
      <c r="F24" s="35">
        <f t="shared" si="1"/>
        <v>0</v>
      </c>
      <c r="G24" s="44">
        <v>30194.833200000001</v>
      </c>
      <c r="H24" s="45">
        <v>30256.719010000001</v>
      </c>
      <c r="I24" s="45">
        <v>14889.072</v>
      </c>
      <c r="J24" s="37">
        <f t="shared" si="2"/>
        <v>61.885809999999765</v>
      </c>
      <c r="K24" s="47">
        <f t="shared" si="3"/>
        <v>110.93577923676349</v>
      </c>
      <c r="L24" s="48">
        <f t="shared" si="3"/>
        <v>111.16314762494352</v>
      </c>
      <c r="M24" s="49">
        <f t="shared" si="3"/>
        <v>103.56534622474176</v>
      </c>
      <c r="N24" s="41"/>
      <c r="O24" s="52"/>
    </row>
    <row r="25" spans="1:15" x14ac:dyDescent="0.2">
      <c r="A25" s="43">
        <v>10126</v>
      </c>
      <c r="B25" s="109" t="s">
        <v>27</v>
      </c>
      <c r="C25" s="44">
        <v>7944.03</v>
      </c>
      <c r="D25" s="45">
        <f t="shared" si="0"/>
        <v>7944.03</v>
      </c>
      <c r="E25" s="45">
        <v>4794.84</v>
      </c>
      <c r="F25" s="35">
        <f t="shared" si="1"/>
        <v>0</v>
      </c>
      <c r="G25" s="44">
        <v>9060.8030600000002</v>
      </c>
      <c r="H25" s="45">
        <v>9088.4907500000008</v>
      </c>
      <c r="I25" s="45">
        <v>4799.7070000000003</v>
      </c>
      <c r="J25" s="37">
        <f t="shared" si="2"/>
        <v>27.687690000000657</v>
      </c>
      <c r="K25" s="47">
        <f t="shared" si="3"/>
        <v>114.05801664898043</v>
      </c>
      <c r="L25" s="48">
        <f t="shared" si="3"/>
        <v>114.40655120889525</v>
      </c>
      <c r="M25" s="49">
        <f t="shared" si="3"/>
        <v>100.10150495115585</v>
      </c>
      <c r="N25" s="41"/>
      <c r="O25" s="52"/>
    </row>
    <row r="26" spans="1:15" ht="13.5" thickBot="1" x14ac:dyDescent="0.25">
      <c r="A26" s="50">
        <v>10127</v>
      </c>
      <c r="B26" s="193" t="s">
        <v>221</v>
      </c>
      <c r="C26" s="96">
        <v>36164.050000000003</v>
      </c>
      <c r="D26" s="97">
        <f t="shared" si="0"/>
        <v>36164.050000000003</v>
      </c>
      <c r="E26" s="97">
        <v>19916.79</v>
      </c>
      <c r="F26" s="52">
        <f t="shared" si="1"/>
        <v>0</v>
      </c>
      <c r="G26" s="51">
        <v>43151.021460000004</v>
      </c>
      <c r="H26" s="53">
        <v>43151.021460000004</v>
      </c>
      <c r="I26" s="53">
        <v>21424.756000000001</v>
      </c>
      <c r="J26" s="37">
        <f t="shared" si="2"/>
        <v>0</v>
      </c>
      <c r="K26" s="55">
        <f t="shared" si="3"/>
        <v>119.3202129186305</v>
      </c>
      <c r="L26" s="56">
        <f t="shared" si="3"/>
        <v>119.3202129186305</v>
      </c>
      <c r="M26" s="57">
        <f t="shared" si="3"/>
        <v>107.57133052063108</v>
      </c>
      <c r="N26" s="41"/>
      <c r="O26" s="52"/>
    </row>
    <row r="27" spans="1:15" s="9" customFormat="1" ht="16.5" thickBot="1" x14ac:dyDescent="0.3">
      <c r="A27" s="153"/>
      <c r="B27" s="58" t="s">
        <v>28</v>
      </c>
      <c r="C27" s="158">
        <f t="shared" ref="C27:J27" si="4">SUM(C9:C26)</f>
        <v>302922.82</v>
      </c>
      <c r="D27" s="159">
        <f t="shared" si="4"/>
        <v>302922.82</v>
      </c>
      <c r="E27" s="188">
        <f t="shared" si="4"/>
        <v>182136.78</v>
      </c>
      <c r="F27" s="154">
        <f t="shared" si="4"/>
        <v>0</v>
      </c>
      <c r="G27" s="151">
        <f t="shared" si="4"/>
        <v>350283.57805000007</v>
      </c>
      <c r="H27" s="152">
        <f t="shared" si="4"/>
        <v>350838.52819000004</v>
      </c>
      <c r="I27" s="152">
        <f t="shared" si="4"/>
        <v>191204.20399999997</v>
      </c>
      <c r="J27" s="154">
        <f t="shared" si="4"/>
        <v>554.95014000000219</v>
      </c>
      <c r="K27" s="161">
        <f t="shared" ref="K27:M27" si="5">G27/C27*100</f>
        <v>115.63459565377083</v>
      </c>
      <c r="L27" s="155">
        <f t="shared" si="5"/>
        <v>115.81779417938867</v>
      </c>
      <c r="M27" s="361">
        <f t="shared" si="5"/>
        <v>104.9783596701336</v>
      </c>
      <c r="N27" s="156"/>
      <c r="O27" s="170"/>
    </row>
    <row r="29" spans="1:15" x14ac:dyDescent="0.2">
      <c r="B29" s="122"/>
    </row>
    <row r="32" spans="1:15" x14ac:dyDescent="0.2">
      <c r="B32" s="122"/>
    </row>
  </sheetData>
  <phoneticPr fontId="2" type="noConversion"/>
  <pageMargins left="0.55118110236220474" right="0.51181102362204722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Layout" topLeftCell="B1" workbookViewId="0">
      <selection activeCell="G2" sqref="G2"/>
    </sheetView>
  </sheetViews>
  <sheetFormatPr defaultRowHeight="12.75" x14ac:dyDescent="0.2"/>
  <cols>
    <col min="1" max="1" width="10" customWidth="1"/>
    <col min="2" max="2" width="31.42578125" customWidth="1"/>
    <col min="3" max="4" width="11.42578125" style="135" customWidth="1"/>
    <col min="5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171"/>
      <c r="D2" s="171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29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12" t="s">
        <v>6</v>
      </c>
      <c r="C7" s="173" t="str">
        <f>'05_Benešov'!C7</f>
        <v xml:space="preserve">                       Upravený rozpočet 2014</v>
      </c>
      <c r="D7" s="174"/>
      <c r="E7" s="149"/>
      <c r="F7" s="14"/>
      <c r="G7" s="123" t="str">
        <f>'05_Benešov'!G7</f>
        <v xml:space="preserve">                              Skutečnost  2014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23"/>
      <c r="C8" s="198" t="s">
        <v>8</v>
      </c>
      <c r="D8" s="196" t="s">
        <v>9</v>
      </c>
      <c r="E8" s="195" t="s">
        <v>10</v>
      </c>
      <c r="F8" s="199" t="s">
        <v>208</v>
      </c>
      <c r="G8" s="130" t="s">
        <v>8</v>
      </c>
      <c r="H8" s="131" t="s">
        <v>9</v>
      </c>
      <c r="I8" s="131" t="s">
        <v>10</v>
      </c>
      <c r="J8" s="129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63">
        <v>10201</v>
      </c>
      <c r="B9" s="192" t="s">
        <v>30</v>
      </c>
      <c r="C9" s="64">
        <v>3907.77</v>
      </c>
      <c r="D9" s="65">
        <f>C9</f>
        <v>3907.77</v>
      </c>
      <c r="E9" s="65">
        <v>2847.05</v>
      </c>
      <c r="F9" s="66">
        <f>C9-D9</f>
        <v>0</v>
      </c>
      <c r="G9" s="78">
        <v>4462.2459500000004</v>
      </c>
      <c r="H9" s="65">
        <v>4603.4483300000002</v>
      </c>
      <c r="I9" s="65">
        <v>2936.52</v>
      </c>
      <c r="J9" s="66">
        <f>H9-G9</f>
        <v>141.20237999999972</v>
      </c>
      <c r="K9" s="128">
        <f>G9/C9*100</f>
        <v>114.18906307177753</v>
      </c>
      <c r="L9" s="68">
        <f>H9/D9*100</f>
        <v>117.80243796333971</v>
      </c>
      <c r="M9" s="69">
        <f>I9/E9*100</f>
        <v>103.14255106162517</v>
      </c>
      <c r="N9" s="41"/>
      <c r="O9" s="42"/>
      <c r="Q9" s="32"/>
    </row>
    <row r="10" spans="1:17" x14ac:dyDescent="0.2">
      <c r="A10" s="70">
        <v>10202</v>
      </c>
      <c r="B10" s="109" t="s">
        <v>31</v>
      </c>
      <c r="C10" s="44">
        <v>9724.01</v>
      </c>
      <c r="D10" s="45">
        <f t="shared" ref="D10:D21" si="0">C10</f>
        <v>9724.01</v>
      </c>
      <c r="E10" s="45">
        <v>6780.6</v>
      </c>
      <c r="F10" s="46">
        <f t="shared" ref="F10:F21" si="1">C10-D10</f>
        <v>0</v>
      </c>
      <c r="G10" s="80">
        <v>11454.50707</v>
      </c>
      <c r="H10" s="45">
        <v>11518.77522</v>
      </c>
      <c r="I10" s="45">
        <v>6791.76</v>
      </c>
      <c r="J10" s="46">
        <f t="shared" ref="J10:J21" si="2">H10-G10</f>
        <v>64.268149999999878</v>
      </c>
      <c r="K10" s="47">
        <f t="shared" ref="K10:M22" si="3">G10/C10*100</f>
        <v>117.79612598094818</v>
      </c>
      <c r="L10" s="48">
        <f t="shared" si="3"/>
        <v>118.45704827535141</v>
      </c>
      <c r="M10" s="49">
        <f t="shared" si="3"/>
        <v>100.16458720467215</v>
      </c>
      <c r="N10" s="41"/>
      <c r="O10" s="42"/>
    </row>
    <row r="11" spans="1:17" x14ac:dyDescent="0.2">
      <c r="A11" s="70">
        <v>10203</v>
      </c>
      <c r="B11" s="109" t="s">
        <v>32</v>
      </c>
      <c r="C11" s="44">
        <v>23186.97</v>
      </c>
      <c r="D11" s="45">
        <f t="shared" si="0"/>
        <v>23186.97</v>
      </c>
      <c r="E11" s="45">
        <v>15344.38</v>
      </c>
      <c r="F11" s="46">
        <f t="shared" si="1"/>
        <v>0</v>
      </c>
      <c r="G11" s="80">
        <v>23396.965560000001</v>
      </c>
      <c r="H11" s="45">
        <v>23396.965560000001</v>
      </c>
      <c r="I11" s="45">
        <v>15389.01</v>
      </c>
      <c r="J11" s="46">
        <f t="shared" si="2"/>
        <v>0</v>
      </c>
      <c r="K11" s="47">
        <f t="shared" si="3"/>
        <v>100.90566192995463</v>
      </c>
      <c r="L11" s="48">
        <f t="shared" si="3"/>
        <v>100.90566192995463</v>
      </c>
      <c r="M11" s="49">
        <f t="shared" si="3"/>
        <v>100.29085567484644</v>
      </c>
      <c r="N11" s="41"/>
      <c r="O11" s="42"/>
    </row>
    <row r="12" spans="1:17" x14ac:dyDescent="0.2">
      <c r="A12" s="70">
        <v>10204</v>
      </c>
      <c r="B12" s="109" t="s">
        <v>33</v>
      </c>
      <c r="C12" s="44">
        <v>15643.91</v>
      </c>
      <c r="D12" s="45">
        <f t="shared" si="0"/>
        <v>15643.91</v>
      </c>
      <c r="E12" s="45">
        <v>10229.86</v>
      </c>
      <c r="F12" s="46">
        <f t="shared" si="1"/>
        <v>0</v>
      </c>
      <c r="G12" s="80">
        <v>16086.43369</v>
      </c>
      <c r="H12" s="45">
        <v>16086.43369</v>
      </c>
      <c r="I12" s="45">
        <v>10252.82</v>
      </c>
      <c r="J12" s="46">
        <f t="shared" si="2"/>
        <v>0</v>
      </c>
      <c r="K12" s="47">
        <f t="shared" si="3"/>
        <v>102.82872817601225</v>
      </c>
      <c r="L12" s="48">
        <f t="shared" si="3"/>
        <v>102.82872817601225</v>
      </c>
      <c r="M12" s="49">
        <f t="shared" si="3"/>
        <v>100.22444099919254</v>
      </c>
      <c r="N12" s="41"/>
      <c r="O12" s="42"/>
    </row>
    <row r="13" spans="1:17" x14ac:dyDescent="0.2">
      <c r="A13" s="70">
        <v>10205</v>
      </c>
      <c r="B13" s="109" t="s">
        <v>34</v>
      </c>
      <c r="C13" s="44">
        <v>23934.15</v>
      </c>
      <c r="D13" s="45">
        <f t="shared" si="0"/>
        <v>23934.15</v>
      </c>
      <c r="E13" s="45">
        <v>13939.89</v>
      </c>
      <c r="F13" s="46">
        <f t="shared" si="1"/>
        <v>0</v>
      </c>
      <c r="G13" s="80">
        <v>27937.89301</v>
      </c>
      <c r="H13" s="45">
        <v>27790.075499999999</v>
      </c>
      <c r="I13" s="45">
        <v>14053.17</v>
      </c>
      <c r="J13" s="46">
        <f t="shared" si="2"/>
        <v>-147.81751000000077</v>
      </c>
      <c r="K13" s="47">
        <f t="shared" si="3"/>
        <v>116.72816043185155</v>
      </c>
      <c r="L13" s="48">
        <f t="shared" si="3"/>
        <v>116.11055959789671</v>
      </c>
      <c r="M13" s="49">
        <f t="shared" si="3"/>
        <v>100.81263195046732</v>
      </c>
      <c r="N13" s="41"/>
      <c r="O13" s="42"/>
    </row>
    <row r="14" spans="1:17" x14ac:dyDescent="0.2">
      <c r="A14" s="70">
        <v>10206</v>
      </c>
      <c r="B14" s="109" t="s">
        <v>35</v>
      </c>
      <c r="C14" s="44">
        <v>44036.42</v>
      </c>
      <c r="D14" s="45">
        <f t="shared" si="0"/>
        <v>44036.42</v>
      </c>
      <c r="E14" s="45">
        <v>28040.080000000002</v>
      </c>
      <c r="F14" s="46">
        <f t="shared" si="1"/>
        <v>0</v>
      </c>
      <c r="G14" s="80">
        <v>50356.177340000002</v>
      </c>
      <c r="H14" s="45">
        <v>50555.92714</v>
      </c>
      <c r="I14" s="45">
        <v>28738.41</v>
      </c>
      <c r="J14" s="46">
        <f t="shared" si="2"/>
        <v>199.74979999999778</v>
      </c>
      <c r="K14" s="47">
        <f t="shared" si="3"/>
        <v>114.351205979051</v>
      </c>
      <c r="L14" s="48">
        <f t="shared" si="3"/>
        <v>114.80480733901621</v>
      </c>
      <c r="M14" s="49">
        <f t="shared" si="3"/>
        <v>102.49047078325026</v>
      </c>
      <c r="N14" s="41"/>
      <c r="O14" s="42"/>
    </row>
    <row r="15" spans="1:17" x14ac:dyDescent="0.2">
      <c r="A15" s="70">
        <v>10208</v>
      </c>
      <c r="B15" s="109" t="s">
        <v>36</v>
      </c>
      <c r="C15" s="44">
        <v>47236.78</v>
      </c>
      <c r="D15" s="45">
        <f t="shared" si="0"/>
        <v>47236.78</v>
      </c>
      <c r="E15" s="45">
        <v>26598.46</v>
      </c>
      <c r="F15" s="46">
        <f t="shared" si="1"/>
        <v>0</v>
      </c>
      <c r="G15" s="80">
        <v>49948.544479999997</v>
      </c>
      <c r="H15" s="45">
        <v>50196.124159999999</v>
      </c>
      <c r="I15" s="45">
        <v>26850.080000000002</v>
      </c>
      <c r="J15" s="46">
        <f t="shared" si="2"/>
        <v>247.57968000000255</v>
      </c>
      <c r="K15" s="47">
        <f t="shared" si="3"/>
        <v>105.74079029095546</v>
      </c>
      <c r="L15" s="48">
        <f t="shared" si="3"/>
        <v>106.26491509370453</v>
      </c>
      <c r="M15" s="49">
        <f t="shared" si="3"/>
        <v>100.94599461773353</v>
      </c>
      <c r="N15" s="41"/>
      <c r="O15" s="42"/>
    </row>
    <row r="16" spans="1:17" x14ac:dyDescent="0.2">
      <c r="A16" s="70">
        <v>10211</v>
      </c>
      <c r="B16" s="109" t="s">
        <v>37</v>
      </c>
      <c r="C16" s="44">
        <v>10310.34</v>
      </c>
      <c r="D16" s="45">
        <f t="shared" si="0"/>
        <v>10310.34</v>
      </c>
      <c r="E16" s="45">
        <v>6464.02</v>
      </c>
      <c r="F16" s="46">
        <f t="shared" si="1"/>
        <v>0</v>
      </c>
      <c r="G16" s="80">
        <v>10645.158299999999</v>
      </c>
      <c r="H16" s="45">
        <v>10679.59259</v>
      </c>
      <c r="I16" s="45">
        <v>6622.04</v>
      </c>
      <c r="J16" s="46">
        <f t="shared" si="2"/>
        <v>34.434290000001056</v>
      </c>
      <c r="K16" s="47">
        <f t="shared" si="3"/>
        <v>103.24740309242952</v>
      </c>
      <c r="L16" s="48">
        <f t="shared" si="3"/>
        <v>103.58138131235246</v>
      </c>
      <c r="M16" s="49">
        <f t="shared" si="3"/>
        <v>102.44460877286889</v>
      </c>
      <c r="N16" s="41"/>
      <c r="O16" s="42"/>
      <c r="P16" s="9"/>
    </row>
    <row r="17" spans="1:15" x14ac:dyDescent="0.2">
      <c r="A17" s="70">
        <v>10214</v>
      </c>
      <c r="B17" s="109" t="s">
        <v>38</v>
      </c>
      <c r="C17" s="44">
        <v>22212.14</v>
      </c>
      <c r="D17" s="45">
        <f t="shared" si="0"/>
        <v>22212.14</v>
      </c>
      <c r="E17" s="45">
        <v>14658.91</v>
      </c>
      <c r="F17" s="46">
        <f t="shared" si="1"/>
        <v>0</v>
      </c>
      <c r="G17" s="80">
        <v>22730.47134</v>
      </c>
      <c r="H17" s="45">
        <v>22730.47134</v>
      </c>
      <c r="I17" s="45">
        <v>14783.39</v>
      </c>
      <c r="J17" s="46">
        <f t="shared" si="2"/>
        <v>0</v>
      </c>
      <c r="K17" s="47">
        <f t="shared" si="3"/>
        <v>102.3335497615268</v>
      </c>
      <c r="L17" s="48">
        <f t="shared" si="3"/>
        <v>102.3335497615268</v>
      </c>
      <c r="M17" s="49">
        <f t="shared" si="3"/>
        <v>100.84917637123087</v>
      </c>
      <c r="N17" s="41"/>
      <c r="O17" s="42"/>
    </row>
    <row r="18" spans="1:15" x14ac:dyDescent="0.2">
      <c r="A18" s="70">
        <v>10218</v>
      </c>
      <c r="B18" s="109" t="s">
        <v>39</v>
      </c>
      <c r="C18" s="44">
        <v>5755.5</v>
      </c>
      <c r="D18" s="45">
        <f t="shared" si="0"/>
        <v>5755.5</v>
      </c>
      <c r="E18" s="45">
        <v>3782.52</v>
      </c>
      <c r="F18" s="46">
        <f t="shared" si="1"/>
        <v>0</v>
      </c>
      <c r="G18" s="80">
        <v>5916.3504499999999</v>
      </c>
      <c r="H18" s="45">
        <v>5916.3504499999999</v>
      </c>
      <c r="I18" s="45">
        <v>3835.43</v>
      </c>
      <c r="J18" s="46">
        <f t="shared" si="2"/>
        <v>0</v>
      </c>
      <c r="K18" s="47">
        <f t="shared" si="3"/>
        <v>102.79472591434281</v>
      </c>
      <c r="L18" s="48">
        <f t="shared" si="3"/>
        <v>102.79472591434281</v>
      </c>
      <c r="M18" s="49">
        <f t="shared" si="3"/>
        <v>101.39880291445913</v>
      </c>
      <c r="N18" s="41"/>
      <c r="O18" s="42"/>
    </row>
    <row r="19" spans="1:15" x14ac:dyDescent="0.2">
      <c r="A19" s="70">
        <v>10219</v>
      </c>
      <c r="B19" s="109" t="s">
        <v>40</v>
      </c>
      <c r="C19" s="44">
        <v>5344.44</v>
      </c>
      <c r="D19" s="45">
        <f t="shared" si="0"/>
        <v>5344.44</v>
      </c>
      <c r="E19" s="45">
        <v>3399.66</v>
      </c>
      <c r="F19" s="46">
        <f t="shared" si="1"/>
        <v>0</v>
      </c>
      <c r="G19" s="80">
        <v>5481.2635600000003</v>
      </c>
      <c r="H19" s="45">
        <v>5484.9174300000004</v>
      </c>
      <c r="I19" s="45">
        <v>3455.57</v>
      </c>
      <c r="J19" s="46">
        <f t="shared" si="2"/>
        <v>3.6538700000000972</v>
      </c>
      <c r="K19" s="47">
        <f t="shared" si="3"/>
        <v>102.56011032025808</v>
      </c>
      <c r="L19" s="48">
        <f t="shared" si="3"/>
        <v>102.62847800705033</v>
      </c>
      <c r="M19" s="49">
        <f t="shared" si="3"/>
        <v>101.64457622232813</v>
      </c>
      <c r="N19" s="41"/>
      <c r="O19" s="42"/>
    </row>
    <row r="20" spans="1:15" x14ac:dyDescent="0.2">
      <c r="A20" s="70">
        <v>10220</v>
      </c>
      <c r="B20" s="109" t="s">
        <v>41</v>
      </c>
      <c r="C20" s="44">
        <v>13478.32</v>
      </c>
      <c r="D20" s="45">
        <f t="shared" si="0"/>
        <v>13478.32</v>
      </c>
      <c r="E20" s="45">
        <v>8422.06</v>
      </c>
      <c r="F20" s="46">
        <f t="shared" si="1"/>
        <v>0</v>
      </c>
      <c r="G20" s="80">
        <v>18286.786599999999</v>
      </c>
      <c r="H20" s="45">
        <v>18286.786599999999</v>
      </c>
      <c r="I20" s="45">
        <v>8479.44</v>
      </c>
      <c r="J20" s="46">
        <f t="shared" si="2"/>
        <v>0</v>
      </c>
      <c r="K20" s="47">
        <f t="shared" si="3"/>
        <v>135.67556342333467</v>
      </c>
      <c r="L20" s="48">
        <f t="shared" si="3"/>
        <v>135.67556342333467</v>
      </c>
      <c r="M20" s="49">
        <f t="shared" si="3"/>
        <v>100.6813059987699</v>
      </c>
      <c r="N20" s="41"/>
      <c r="O20" s="42"/>
    </row>
    <row r="21" spans="1:15" ht="13.5" thickBot="1" x14ac:dyDescent="0.25">
      <c r="A21" s="70">
        <v>10221</v>
      </c>
      <c r="B21" s="109" t="s">
        <v>42</v>
      </c>
      <c r="C21" s="96">
        <v>6472.32</v>
      </c>
      <c r="D21" s="97">
        <f t="shared" si="0"/>
        <v>6472.32</v>
      </c>
      <c r="E21" s="97">
        <v>4358.5</v>
      </c>
      <c r="F21" s="98">
        <f t="shared" si="1"/>
        <v>0</v>
      </c>
      <c r="G21" s="197">
        <v>6831.3751300000004</v>
      </c>
      <c r="H21" s="97">
        <v>6831.3751300000004</v>
      </c>
      <c r="I21" s="97">
        <v>4390.59</v>
      </c>
      <c r="J21" s="98">
        <f t="shared" si="2"/>
        <v>0</v>
      </c>
      <c r="K21" s="55">
        <f t="shared" si="3"/>
        <v>105.54754910140414</v>
      </c>
      <c r="L21" s="56">
        <f t="shared" si="3"/>
        <v>105.54754910140414</v>
      </c>
      <c r="M21" s="57">
        <f t="shared" si="3"/>
        <v>100.73626247562235</v>
      </c>
      <c r="N21" s="41"/>
      <c r="O21" s="42"/>
    </row>
    <row r="22" spans="1:15" s="9" customFormat="1" ht="16.5" thickBot="1" x14ac:dyDescent="0.3">
      <c r="A22" s="73"/>
      <c r="B22" s="58" t="s">
        <v>28</v>
      </c>
      <c r="C22" s="200">
        <f t="shared" ref="C22:J22" si="4">SUM(C9:C21)</f>
        <v>231243.07</v>
      </c>
      <c r="D22" s="188">
        <f t="shared" si="4"/>
        <v>231243.07</v>
      </c>
      <c r="E22" s="159">
        <f t="shared" si="4"/>
        <v>144865.99000000002</v>
      </c>
      <c r="F22" s="163">
        <f t="shared" si="4"/>
        <v>0</v>
      </c>
      <c r="G22" s="158">
        <f t="shared" si="4"/>
        <v>253534.17247999998</v>
      </c>
      <c r="H22" s="159">
        <f t="shared" si="4"/>
        <v>254077.24313999998</v>
      </c>
      <c r="I22" s="159">
        <f t="shared" si="4"/>
        <v>146578.22999999998</v>
      </c>
      <c r="J22" s="160">
        <f t="shared" si="4"/>
        <v>543.07066000000032</v>
      </c>
      <c r="K22" s="161">
        <f t="shared" si="3"/>
        <v>109.63968454492495</v>
      </c>
      <c r="L22" s="155">
        <f t="shared" si="3"/>
        <v>109.87453294924686</v>
      </c>
      <c r="M22" s="361">
        <f t="shared" si="3"/>
        <v>101.18194753647833</v>
      </c>
      <c r="N22" s="156"/>
      <c r="O22" s="157"/>
    </row>
    <row r="24" spans="1:15" x14ac:dyDescent="0.2">
      <c r="B24" s="122"/>
    </row>
    <row r="26" spans="1:15" x14ac:dyDescent="0.2">
      <c r="D26" s="176"/>
      <c r="G26" s="1"/>
      <c r="H26" s="1"/>
      <c r="I26" s="1"/>
      <c r="J26" s="1"/>
    </row>
    <row r="27" spans="1:15" x14ac:dyDescent="0.2">
      <c r="B27" s="122"/>
    </row>
  </sheetData>
  <phoneticPr fontId="2" type="noConversion"/>
  <pageMargins left="0.51181102362204722" right="0.55118110236220474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view="pageLayout" topLeftCell="B1" workbookViewId="0">
      <selection activeCell="H2" sqref="H2:I2"/>
    </sheetView>
  </sheetViews>
  <sheetFormatPr defaultRowHeight="12.75" x14ac:dyDescent="0.2"/>
  <cols>
    <col min="1" max="1" width="10" customWidth="1"/>
    <col min="2" max="2" width="31.42578125" customWidth="1"/>
    <col min="3" max="4" width="11.42578125" style="135" customWidth="1"/>
    <col min="5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171"/>
      <c r="D2" s="171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43</v>
      </c>
      <c r="M6" s="10" t="s">
        <v>4</v>
      </c>
      <c r="N6" s="10"/>
      <c r="O6" s="10"/>
    </row>
    <row r="7" spans="1:17" ht="16.5" thickBot="1" x14ac:dyDescent="0.3">
      <c r="A7" s="74" t="s">
        <v>5</v>
      </c>
      <c r="B7" s="75" t="s">
        <v>6</v>
      </c>
      <c r="C7" s="177" t="str">
        <f>'05_Benešov'!C7</f>
        <v xml:space="preserve">                       Upravený rozpočet 2014</v>
      </c>
      <c r="D7" s="174"/>
      <c r="E7" s="149"/>
      <c r="F7" s="14"/>
      <c r="G7" s="123" t="str">
        <f>'05_Benešov'!G7</f>
        <v xml:space="preserve">                              Skutečnost  2014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76"/>
      <c r="B8" s="22"/>
      <c r="C8" s="198" t="s">
        <v>8</v>
      </c>
      <c r="D8" s="196" t="s">
        <v>9</v>
      </c>
      <c r="E8" s="195" t="s">
        <v>10</v>
      </c>
      <c r="F8" s="199" t="s">
        <v>208</v>
      </c>
      <c r="G8" s="130" t="s">
        <v>8</v>
      </c>
      <c r="H8" s="131" t="s">
        <v>9</v>
      </c>
      <c r="I8" s="131" t="s">
        <v>10</v>
      </c>
      <c r="J8" s="129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77">
        <v>10301</v>
      </c>
      <c r="B9" s="192" t="s">
        <v>44</v>
      </c>
      <c r="C9" s="64">
        <v>18676.14</v>
      </c>
      <c r="D9" s="65">
        <f>C9</f>
        <v>18676.14</v>
      </c>
      <c r="E9" s="65">
        <v>13326.59</v>
      </c>
      <c r="F9" s="66">
        <f>C9-D9</f>
        <v>0</v>
      </c>
      <c r="G9" s="210">
        <v>22063.260750000001</v>
      </c>
      <c r="H9" s="211">
        <v>22300.22133</v>
      </c>
      <c r="I9" s="211">
        <v>13404.380999999999</v>
      </c>
      <c r="J9" s="212">
        <f>H9-G9</f>
        <v>236.96057999999903</v>
      </c>
      <c r="K9" s="128">
        <f>G9/C9*100</f>
        <v>118.13608566866603</v>
      </c>
      <c r="L9" s="68">
        <f>H9/D9*100</f>
        <v>119.40487343744479</v>
      </c>
      <c r="M9" s="69">
        <f>I9/E9*100</f>
        <v>100.58372772029453</v>
      </c>
      <c r="N9" s="41"/>
      <c r="O9" s="42"/>
      <c r="Q9" s="32"/>
    </row>
    <row r="10" spans="1:17" x14ac:dyDescent="0.2">
      <c r="A10" s="79">
        <v>10302</v>
      </c>
      <c r="B10" s="109" t="s">
        <v>45</v>
      </c>
      <c r="C10" s="44">
        <v>12754.26</v>
      </c>
      <c r="D10" s="45">
        <f t="shared" ref="D10:D30" si="0">C10</f>
        <v>12754.26</v>
      </c>
      <c r="E10" s="45">
        <v>9285.2800000000007</v>
      </c>
      <c r="F10" s="46">
        <f t="shared" ref="F10:F31" si="1">C10-D10</f>
        <v>0</v>
      </c>
      <c r="G10" s="213">
        <v>14389.52253</v>
      </c>
      <c r="H10" s="214">
        <v>14530.10139</v>
      </c>
      <c r="I10" s="214">
        <v>9292.3019999999997</v>
      </c>
      <c r="J10" s="215">
        <f t="shared" ref="J10:J30" si="2">H10-G10</f>
        <v>140.57885999999962</v>
      </c>
      <c r="K10" s="47">
        <f t="shared" ref="K10:M30" si="3">G10/C10*100</f>
        <v>112.82130464644753</v>
      </c>
      <c r="L10" s="48">
        <f t="shared" si="3"/>
        <v>113.92351567241063</v>
      </c>
      <c r="M10" s="49">
        <f t="shared" si="3"/>
        <v>100.07562507538815</v>
      </c>
      <c r="N10" s="41"/>
      <c r="O10" s="42"/>
    </row>
    <row r="11" spans="1:17" x14ac:dyDescent="0.2">
      <c r="A11" s="79">
        <v>10303</v>
      </c>
      <c r="B11" s="109" t="s">
        <v>46</v>
      </c>
      <c r="C11" s="44">
        <v>7565.36</v>
      </c>
      <c r="D11" s="45">
        <f t="shared" si="0"/>
        <v>7565.36</v>
      </c>
      <c r="E11" s="45">
        <v>5532.36</v>
      </c>
      <c r="F11" s="46">
        <f t="shared" si="1"/>
        <v>0</v>
      </c>
      <c r="G11" s="213">
        <v>8751.17418</v>
      </c>
      <c r="H11" s="214">
        <v>8892.9378799999995</v>
      </c>
      <c r="I11" s="214">
        <v>5643.8509999999997</v>
      </c>
      <c r="J11" s="215">
        <f t="shared" si="2"/>
        <v>141.76369999999952</v>
      </c>
      <c r="K11" s="47">
        <f t="shared" si="3"/>
        <v>115.67425978406844</v>
      </c>
      <c r="L11" s="48">
        <f t="shared" si="3"/>
        <v>117.54811244937451</v>
      </c>
      <c r="M11" s="49">
        <f t="shared" si="3"/>
        <v>102.01525208048645</v>
      </c>
      <c r="N11" s="41"/>
      <c r="O11" s="42"/>
    </row>
    <row r="12" spans="1:17" x14ac:dyDescent="0.2">
      <c r="A12" s="79">
        <v>10304</v>
      </c>
      <c r="B12" s="109" t="s">
        <v>47</v>
      </c>
      <c r="C12" s="44">
        <v>27254.38</v>
      </c>
      <c r="D12" s="45">
        <f t="shared" si="0"/>
        <v>27254.38</v>
      </c>
      <c r="E12" s="45">
        <v>16425.5</v>
      </c>
      <c r="F12" s="46">
        <f t="shared" si="1"/>
        <v>0</v>
      </c>
      <c r="G12" s="213">
        <v>31417.46326</v>
      </c>
      <c r="H12" s="214">
        <v>31417.77044</v>
      </c>
      <c r="I12" s="214">
        <v>17430.495999999999</v>
      </c>
      <c r="J12" s="215">
        <f t="shared" si="2"/>
        <v>0.30717999999978929</v>
      </c>
      <c r="K12" s="47">
        <f t="shared" si="3"/>
        <v>115.27491456419115</v>
      </c>
      <c r="L12" s="48">
        <f t="shared" si="3"/>
        <v>115.27604164908539</v>
      </c>
      <c r="M12" s="49">
        <f t="shared" si="3"/>
        <v>106.11851085202886</v>
      </c>
      <c r="N12" s="41"/>
      <c r="O12" s="42"/>
    </row>
    <row r="13" spans="1:17" x14ac:dyDescent="0.2">
      <c r="A13" s="79">
        <v>10305</v>
      </c>
      <c r="B13" s="109" t="s">
        <v>48</v>
      </c>
      <c r="C13" s="44">
        <v>15881.74</v>
      </c>
      <c r="D13" s="45">
        <f t="shared" si="0"/>
        <v>15881.74</v>
      </c>
      <c r="E13" s="45">
        <v>9421.17</v>
      </c>
      <c r="F13" s="46">
        <f t="shared" si="1"/>
        <v>0</v>
      </c>
      <c r="G13" s="213">
        <v>17262.238659999999</v>
      </c>
      <c r="H13" s="214">
        <v>17282.160629999998</v>
      </c>
      <c r="I13" s="214">
        <v>10349.116</v>
      </c>
      <c r="J13" s="215">
        <f t="shared" si="2"/>
        <v>19.921969999999419</v>
      </c>
      <c r="K13" s="47">
        <f t="shared" si="3"/>
        <v>108.69236406086486</v>
      </c>
      <c r="L13" s="48">
        <f t="shared" si="3"/>
        <v>108.81780352782502</v>
      </c>
      <c r="M13" s="49">
        <f t="shared" si="3"/>
        <v>109.84958343815046</v>
      </c>
      <c r="N13" s="41"/>
      <c r="O13" s="42"/>
    </row>
    <row r="14" spans="1:17" x14ac:dyDescent="0.2">
      <c r="A14" s="79">
        <v>10306</v>
      </c>
      <c r="B14" s="109" t="s">
        <v>49</v>
      </c>
      <c r="C14" s="44">
        <v>13244.66</v>
      </c>
      <c r="D14" s="45">
        <f t="shared" si="0"/>
        <v>13244.66</v>
      </c>
      <c r="E14" s="45">
        <v>7455.91</v>
      </c>
      <c r="F14" s="46">
        <f t="shared" si="1"/>
        <v>0</v>
      </c>
      <c r="G14" s="213">
        <v>13355.24014</v>
      </c>
      <c r="H14" s="214">
        <v>13378.95508</v>
      </c>
      <c r="I14" s="214">
        <v>7492.0249999999996</v>
      </c>
      <c r="J14" s="215">
        <f t="shared" si="2"/>
        <v>23.714939999999842</v>
      </c>
      <c r="K14" s="47">
        <f t="shared" si="3"/>
        <v>100.83490357623374</v>
      </c>
      <c r="L14" s="48">
        <f t="shared" si="3"/>
        <v>101.01395641715227</v>
      </c>
      <c r="M14" s="49">
        <f t="shared" si="3"/>
        <v>100.48438084687182</v>
      </c>
      <c r="N14" s="41"/>
      <c r="O14" s="42"/>
    </row>
    <row r="15" spans="1:17" x14ac:dyDescent="0.2">
      <c r="A15" s="79">
        <v>10307</v>
      </c>
      <c r="B15" s="109" t="s">
        <v>50</v>
      </c>
      <c r="C15" s="44">
        <v>28456.17</v>
      </c>
      <c r="D15" s="45">
        <f t="shared" si="0"/>
        <v>28456.17</v>
      </c>
      <c r="E15" s="45">
        <v>17762.900000000001</v>
      </c>
      <c r="F15" s="46">
        <f t="shared" si="1"/>
        <v>0</v>
      </c>
      <c r="G15" s="213">
        <v>42840.134700000002</v>
      </c>
      <c r="H15" s="214">
        <v>42950.876830000001</v>
      </c>
      <c r="I15" s="214">
        <v>23923.095000000001</v>
      </c>
      <c r="J15" s="215">
        <f t="shared" si="2"/>
        <v>110.74212999999872</v>
      </c>
      <c r="K15" s="47">
        <f t="shared" si="3"/>
        <v>150.54778875723616</v>
      </c>
      <c r="L15" s="48">
        <f t="shared" si="3"/>
        <v>150.9369561328879</v>
      </c>
      <c r="M15" s="49">
        <f t="shared" si="3"/>
        <v>134.68011980025784</v>
      </c>
      <c r="N15" s="41"/>
      <c r="O15" s="42"/>
    </row>
    <row r="16" spans="1:17" x14ac:dyDescent="0.2">
      <c r="A16" s="79">
        <v>10308</v>
      </c>
      <c r="B16" s="109" t="s">
        <v>51</v>
      </c>
      <c r="C16" s="44">
        <v>28534.1</v>
      </c>
      <c r="D16" s="45">
        <f t="shared" si="0"/>
        <v>28534.1</v>
      </c>
      <c r="E16" s="45">
        <v>18266.080000000002</v>
      </c>
      <c r="F16" s="46">
        <f t="shared" si="1"/>
        <v>0</v>
      </c>
      <c r="G16" s="213">
        <v>31343.939579999998</v>
      </c>
      <c r="H16" s="214">
        <v>31410.35</v>
      </c>
      <c r="I16" s="214">
        <v>19535.566999999999</v>
      </c>
      <c r="J16" s="215">
        <f t="shared" si="2"/>
        <v>66.410420000000158</v>
      </c>
      <c r="K16" s="47">
        <f t="shared" si="3"/>
        <v>109.84730403271874</v>
      </c>
      <c r="L16" s="48">
        <f t="shared" si="3"/>
        <v>110.08004457824147</v>
      </c>
      <c r="M16" s="49">
        <f t="shared" si="3"/>
        <v>106.94996956106617</v>
      </c>
      <c r="N16" s="41"/>
      <c r="O16" s="42"/>
      <c r="P16" s="9"/>
    </row>
    <row r="17" spans="1:15" x14ac:dyDescent="0.2">
      <c r="A17" s="79">
        <v>10311</v>
      </c>
      <c r="B17" s="109" t="s">
        <v>211</v>
      </c>
      <c r="C17" s="44">
        <v>33829.53</v>
      </c>
      <c r="D17" s="45">
        <f t="shared" si="0"/>
        <v>33829.53</v>
      </c>
      <c r="E17" s="45">
        <v>21114.35</v>
      </c>
      <c r="F17" s="46">
        <f t="shared" si="1"/>
        <v>0</v>
      </c>
      <c r="G17" s="213">
        <v>39619.523939999999</v>
      </c>
      <c r="H17" s="214">
        <v>39540.239540000002</v>
      </c>
      <c r="I17" s="214">
        <v>22277.391</v>
      </c>
      <c r="J17" s="215">
        <f t="shared" si="2"/>
        <v>-79.284399999996822</v>
      </c>
      <c r="K17" s="47">
        <f t="shared" si="3"/>
        <v>117.11520656657069</v>
      </c>
      <c r="L17" s="48">
        <f t="shared" si="3"/>
        <v>116.8808420926924</v>
      </c>
      <c r="M17" s="49">
        <f t="shared" si="3"/>
        <v>105.50829649030162</v>
      </c>
      <c r="N17" s="41"/>
      <c r="O17" s="42"/>
    </row>
    <row r="18" spans="1:15" x14ac:dyDescent="0.2">
      <c r="A18" s="79">
        <v>10312</v>
      </c>
      <c r="B18" s="109" t="s">
        <v>52</v>
      </c>
      <c r="C18" s="44">
        <v>27313.48</v>
      </c>
      <c r="D18" s="45">
        <f t="shared" si="0"/>
        <v>27313.48</v>
      </c>
      <c r="E18" s="45">
        <v>14357.55</v>
      </c>
      <c r="F18" s="46">
        <f t="shared" si="1"/>
        <v>0</v>
      </c>
      <c r="G18" s="213">
        <v>23938.410929999998</v>
      </c>
      <c r="H18" s="214">
        <v>28163.676950000001</v>
      </c>
      <c r="I18" s="214">
        <v>14496</v>
      </c>
      <c r="J18" s="215">
        <f t="shared" si="2"/>
        <v>4225.2660200000028</v>
      </c>
      <c r="K18" s="47">
        <f t="shared" si="3"/>
        <v>87.643211081121848</v>
      </c>
      <c r="L18" s="48">
        <f t="shared" si="3"/>
        <v>103.11273755669362</v>
      </c>
      <c r="M18" s="49">
        <f t="shared" si="3"/>
        <v>100.96430101235936</v>
      </c>
      <c r="N18" s="41"/>
      <c r="O18" s="42"/>
    </row>
    <row r="19" spans="1:15" x14ac:dyDescent="0.2">
      <c r="A19" s="79">
        <v>10313</v>
      </c>
      <c r="B19" s="109" t="s">
        <v>53</v>
      </c>
      <c r="C19" s="44">
        <v>19609.259999999998</v>
      </c>
      <c r="D19" s="45">
        <f t="shared" si="0"/>
        <v>19609.259999999998</v>
      </c>
      <c r="E19" s="45">
        <v>11829.3</v>
      </c>
      <c r="F19" s="46">
        <f t="shared" si="1"/>
        <v>0</v>
      </c>
      <c r="G19" s="213">
        <v>27098.65552</v>
      </c>
      <c r="H19" s="214">
        <v>26857.154180000001</v>
      </c>
      <c r="I19" s="214">
        <v>14396.893</v>
      </c>
      <c r="J19" s="215">
        <f t="shared" si="2"/>
        <v>-241.50133999999889</v>
      </c>
      <c r="K19" s="47">
        <f t="shared" si="3"/>
        <v>138.19315731445246</v>
      </c>
      <c r="L19" s="48">
        <f t="shared" si="3"/>
        <v>136.96158947354468</v>
      </c>
      <c r="M19" s="49">
        <f t="shared" si="3"/>
        <v>121.70536718149003</v>
      </c>
      <c r="N19" s="41"/>
      <c r="O19" s="42"/>
    </row>
    <row r="20" spans="1:15" x14ac:dyDescent="0.2">
      <c r="A20" s="79">
        <v>10314</v>
      </c>
      <c r="B20" s="109" t="s">
        <v>54</v>
      </c>
      <c r="C20" s="44">
        <v>19035.84</v>
      </c>
      <c r="D20" s="45">
        <f t="shared" si="0"/>
        <v>19035.84</v>
      </c>
      <c r="E20" s="45">
        <v>12441.88</v>
      </c>
      <c r="F20" s="46">
        <f t="shared" si="1"/>
        <v>0</v>
      </c>
      <c r="G20" s="213">
        <v>20732.660759999999</v>
      </c>
      <c r="H20" s="214">
        <v>20981.36506</v>
      </c>
      <c r="I20" s="214">
        <v>13188.441000000001</v>
      </c>
      <c r="J20" s="215">
        <f t="shared" si="2"/>
        <v>248.70430000000124</v>
      </c>
      <c r="K20" s="47">
        <f t="shared" si="3"/>
        <v>108.91382129709011</v>
      </c>
      <c r="L20" s="48">
        <f t="shared" si="3"/>
        <v>110.22032681510245</v>
      </c>
      <c r="M20" s="49">
        <f t="shared" si="3"/>
        <v>106.00038740126092</v>
      </c>
      <c r="N20" s="41"/>
      <c r="O20" s="42"/>
    </row>
    <row r="21" spans="1:15" x14ac:dyDescent="0.2">
      <c r="A21" s="79">
        <v>10315</v>
      </c>
      <c r="B21" s="109" t="s">
        <v>55</v>
      </c>
      <c r="C21" s="44">
        <v>10923.09</v>
      </c>
      <c r="D21" s="45">
        <f t="shared" si="0"/>
        <v>10923.09</v>
      </c>
      <c r="E21" s="45">
        <v>6982.88</v>
      </c>
      <c r="F21" s="46">
        <f t="shared" si="1"/>
        <v>0</v>
      </c>
      <c r="G21" s="213">
        <v>10950.87592</v>
      </c>
      <c r="H21" s="214">
        <v>10965.96119</v>
      </c>
      <c r="I21" s="214">
        <v>7011.5619999999999</v>
      </c>
      <c r="J21" s="215">
        <f t="shared" si="2"/>
        <v>15.085269999999582</v>
      </c>
      <c r="K21" s="47">
        <f t="shared" si="3"/>
        <v>100.25437783630822</v>
      </c>
      <c r="L21" s="48">
        <f t="shared" si="3"/>
        <v>100.39248225547898</v>
      </c>
      <c r="M21" s="49">
        <f t="shared" si="3"/>
        <v>100.41074742799532</v>
      </c>
      <c r="N21" s="41"/>
      <c r="O21" s="42"/>
    </row>
    <row r="22" spans="1:15" x14ac:dyDescent="0.2">
      <c r="A22" s="79">
        <v>10321</v>
      </c>
      <c r="B22" s="109" t="s">
        <v>56</v>
      </c>
      <c r="C22" s="44">
        <v>3769.11</v>
      </c>
      <c r="D22" s="45">
        <f t="shared" si="0"/>
        <v>3769.11</v>
      </c>
      <c r="E22" s="45">
        <v>2402.9499999999998</v>
      </c>
      <c r="F22" s="46">
        <f>C22-D22</f>
        <v>0</v>
      </c>
      <c r="G22" s="213">
        <v>4082.6983399999999</v>
      </c>
      <c r="H22" s="214">
        <v>4088.4910100000002</v>
      </c>
      <c r="I22" s="214">
        <v>2429.8180000000002</v>
      </c>
      <c r="J22" s="215">
        <f t="shared" si="2"/>
        <v>5.7926700000002711</v>
      </c>
      <c r="K22" s="47">
        <f>G22/C22*100</f>
        <v>108.31995723128271</v>
      </c>
      <c r="L22" s="48">
        <f t="shared" si="3"/>
        <v>108.47364523720454</v>
      </c>
      <c r="M22" s="49">
        <f>I22/E22*100</f>
        <v>101.11812563723758</v>
      </c>
      <c r="N22" s="41"/>
      <c r="O22" s="42"/>
    </row>
    <row r="23" spans="1:15" x14ac:dyDescent="0.2">
      <c r="A23" s="79">
        <v>10322</v>
      </c>
      <c r="B23" s="109" t="s">
        <v>57</v>
      </c>
      <c r="C23" s="44">
        <v>18979.419999999998</v>
      </c>
      <c r="D23" s="45">
        <f t="shared" si="0"/>
        <v>18979.419999999998</v>
      </c>
      <c r="E23" s="45">
        <v>10863.06</v>
      </c>
      <c r="F23" s="46">
        <f t="shared" si="1"/>
        <v>0</v>
      </c>
      <c r="G23" s="213">
        <v>21207.201580000001</v>
      </c>
      <c r="H23" s="214">
        <v>21207.201580000001</v>
      </c>
      <c r="I23" s="214">
        <v>11000.178</v>
      </c>
      <c r="J23" s="215">
        <f t="shared" si="2"/>
        <v>0</v>
      </c>
      <c r="K23" s="47">
        <f t="shared" si="3"/>
        <v>111.73788018811956</v>
      </c>
      <c r="L23" s="48">
        <f t="shared" si="3"/>
        <v>111.73788018811956</v>
      </c>
      <c r="M23" s="49">
        <f t="shared" si="3"/>
        <v>101.26224102600925</v>
      </c>
      <c r="N23" s="41"/>
      <c r="O23" s="42"/>
    </row>
    <row r="24" spans="1:15" x14ac:dyDescent="0.2">
      <c r="A24" s="79">
        <v>10323</v>
      </c>
      <c r="B24" s="109" t="s">
        <v>58</v>
      </c>
      <c r="C24" s="44">
        <v>26030.91</v>
      </c>
      <c r="D24" s="45">
        <f t="shared" si="0"/>
        <v>26030.91</v>
      </c>
      <c r="E24" s="45">
        <v>16073.41</v>
      </c>
      <c r="F24" s="46">
        <f t="shared" si="1"/>
        <v>0</v>
      </c>
      <c r="G24" s="213">
        <v>33990.301700000004</v>
      </c>
      <c r="H24" s="214">
        <v>34001.209699999999</v>
      </c>
      <c r="I24" s="214">
        <v>20220.072</v>
      </c>
      <c r="J24" s="215">
        <f t="shared" si="2"/>
        <v>10.907999999995809</v>
      </c>
      <c r="K24" s="47">
        <f t="shared" si="3"/>
        <v>130.57669401492305</v>
      </c>
      <c r="L24" s="48">
        <f t="shared" si="3"/>
        <v>130.61859804363351</v>
      </c>
      <c r="M24" s="49">
        <f t="shared" si="3"/>
        <v>125.79827180417847</v>
      </c>
      <c r="N24" s="41"/>
      <c r="O24" s="42"/>
    </row>
    <row r="25" spans="1:15" x14ac:dyDescent="0.2">
      <c r="A25" s="79">
        <v>10325</v>
      </c>
      <c r="B25" s="109" t="s">
        <v>59</v>
      </c>
      <c r="C25" s="44">
        <v>14912.45</v>
      </c>
      <c r="D25" s="45">
        <f t="shared" si="0"/>
        <v>14912.45</v>
      </c>
      <c r="E25" s="45">
        <v>8876.83</v>
      </c>
      <c r="F25" s="46">
        <f t="shared" si="1"/>
        <v>0</v>
      </c>
      <c r="G25" s="213">
        <v>17536.208979999999</v>
      </c>
      <c r="H25" s="214">
        <v>17536.208979999999</v>
      </c>
      <c r="I25" s="214">
        <v>8897.5820000000003</v>
      </c>
      <c r="J25" s="215">
        <f t="shared" si="2"/>
        <v>0</v>
      </c>
      <c r="K25" s="47">
        <f t="shared" si="3"/>
        <v>117.59441929394565</v>
      </c>
      <c r="L25" s="48">
        <f t="shared" si="3"/>
        <v>117.59441929394565</v>
      </c>
      <c r="M25" s="49">
        <f t="shared" si="3"/>
        <v>100.23377714792329</v>
      </c>
      <c r="N25" s="41"/>
      <c r="O25" s="42"/>
    </row>
    <row r="26" spans="1:15" x14ac:dyDescent="0.2">
      <c r="A26" s="79">
        <v>10326</v>
      </c>
      <c r="B26" s="109" t="s">
        <v>60</v>
      </c>
      <c r="C26" s="44">
        <v>13728.03</v>
      </c>
      <c r="D26" s="45">
        <f t="shared" si="0"/>
        <v>13728.03</v>
      </c>
      <c r="E26" s="45">
        <v>9364.2800000000007</v>
      </c>
      <c r="F26" s="46">
        <f t="shared" si="1"/>
        <v>0</v>
      </c>
      <c r="G26" s="213">
        <v>19547.813529999999</v>
      </c>
      <c r="H26" s="214">
        <v>19911.80978</v>
      </c>
      <c r="I26" s="214">
        <v>9698.94</v>
      </c>
      <c r="J26" s="215">
        <f t="shared" si="2"/>
        <v>363.99625000000015</v>
      </c>
      <c r="K26" s="47">
        <f t="shared" si="3"/>
        <v>142.39343540187483</v>
      </c>
      <c r="L26" s="48">
        <f t="shared" si="3"/>
        <v>145.04491744263379</v>
      </c>
      <c r="M26" s="49">
        <f t="shared" si="3"/>
        <v>103.5737931800416</v>
      </c>
      <c r="N26" s="41"/>
      <c r="O26" s="42"/>
    </row>
    <row r="27" spans="1:15" x14ac:dyDescent="0.2">
      <c r="A27" s="79">
        <v>10327</v>
      </c>
      <c r="B27" s="109" t="s">
        <v>61</v>
      </c>
      <c r="C27" s="44">
        <v>5044.2</v>
      </c>
      <c r="D27" s="45">
        <f t="shared" si="0"/>
        <v>5044.2</v>
      </c>
      <c r="E27" s="45">
        <v>3510.02</v>
      </c>
      <c r="F27" s="46">
        <f t="shared" si="1"/>
        <v>0</v>
      </c>
      <c r="G27" s="213">
        <v>8545.5794299999998</v>
      </c>
      <c r="H27" s="214">
        <v>8650.3906399999996</v>
      </c>
      <c r="I27" s="214">
        <v>3717.3330000000001</v>
      </c>
      <c r="J27" s="215">
        <f t="shared" si="2"/>
        <v>104.81120999999985</v>
      </c>
      <c r="K27" s="47">
        <f t="shared" si="3"/>
        <v>169.41396911304071</v>
      </c>
      <c r="L27" s="48">
        <f t="shared" si="3"/>
        <v>171.49182506641293</v>
      </c>
      <c r="M27" s="49">
        <f t="shared" si="3"/>
        <v>105.90631962211042</v>
      </c>
      <c r="N27" s="41"/>
      <c r="O27" s="42"/>
    </row>
    <row r="28" spans="1:15" x14ac:dyDescent="0.2">
      <c r="A28" s="79">
        <v>10330</v>
      </c>
      <c r="B28" s="109" t="s">
        <v>62</v>
      </c>
      <c r="C28" s="44">
        <v>39384.94</v>
      </c>
      <c r="D28" s="45">
        <f t="shared" si="0"/>
        <v>39384.94</v>
      </c>
      <c r="E28" s="45">
        <v>21728.71</v>
      </c>
      <c r="F28" s="46">
        <f t="shared" si="1"/>
        <v>0</v>
      </c>
      <c r="G28" s="213">
        <v>47389.568399999996</v>
      </c>
      <c r="H28" s="214">
        <v>46822.682569999997</v>
      </c>
      <c r="I28" s="214">
        <v>22271.821</v>
      </c>
      <c r="J28" s="215">
        <f t="shared" si="2"/>
        <v>-566.88582999999926</v>
      </c>
      <c r="K28" s="47">
        <f t="shared" si="3"/>
        <v>120.32408428196158</v>
      </c>
      <c r="L28" s="48">
        <f t="shared" si="3"/>
        <v>118.88473759259249</v>
      </c>
      <c r="M28" s="49">
        <f t="shared" si="3"/>
        <v>102.49950871450721</v>
      </c>
      <c r="N28" s="41"/>
      <c r="O28" s="42"/>
    </row>
    <row r="29" spans="1:15" x14ac:dyDescent="0.2">
      <c r="A29" s="79">
        <v>10331</v>
      </c>
      <c r="B29" s="109" t="s">
        <v>63</v>
      </c>
      <c r="C29" s="44">
        <v>34468.620000000003</v>
      </c>
      <c r="D29" s="45">
        <f t="shared" si="0"/>
        <v>34468.620000000003</v>
      </c>
      <c r="E29" s="45">
        <v>21591.26</v>
      </c>
      <c r="F29" s="46">
        <f t="shared" si="1"/>
        <v>0</v>
      </c>
      <c r="G29" s="213">
        <v>38692.858419999997</v>
      </c>
      <c r="H29" s="214">
        <v>38692.858419999997</v>
      </c>
      <c r="I29" s="214">
        <v>22274.026999999998</v>
      </c>
      <c r="J29" s="215">
        <f t="shared" si="2"/>
        <v>0</v>
      </c>
      <c r="K29" s="47">
        <f t="shared" si="3"/>
        <v>112.25531634280685</v>
      </c>
      <c r="L29" s="48">
        <f t="shared" si="3"/>
        <v>112.25531634280685</v>
      </c>
      <c r="M29" s="49">
        <f t="shared" si="3"/>
        <v>103.16223786847085</v>
      </c>
      <c r="N29" s="41"/>
      <c r="O29" s="42"/>
    </row>
    <row r="30" spans="1:15" ht="13.5" thickBot="1" x14ac:dyDescent="0.25">
      <c r="A30" s="83">
        <v>10333</v>
      </c>
      <c r="B30" s="201" t="s">
        <v>64</v>
      </c>
      <c r="C30" s="96">
        <v>22972.89</v>
      </c>
      <c r="D30" s="97">
        <f t="shared" si="0"/>
        <v>22972.89</v>
      </c>
      <c r="E30" s="97">
        <v>14507.52</v>
      </c>
      <c r="F30" s="98">
        <f t="shared" si="1"/>
        <v>0</v>
      </c>
      <c r="G30" s="216">
        <v>23854.542939999999</v>
      </c>
      <c r="H30" s="217">
        <v>23862.161489999999</v>
      </c>
      <c r="I30" s="217">
        <v>14898.759</v>
      </c>
      <c r="J30" s="218">
        <f t="shared" si="2"/>
        <v>7.6185499999992317</v>
      </c>
      <c r="K30" s="55">
        <f t="shared" si="3"/>
        <v>103.837797247103</v>
      </c>
      <c r="L30" s="56">
        <f t="shared" si="3"/>
        <v>103.87096046688073</v>
      </c>
      <c r="M30" s="57">
        <f t="shared" si="3"/>
        <v>102.69680138300687</v>
      </c>
      <c r="N30" s="41"/>
      <c r="O30" s="42"/>
    </row>
    <row r="31" spans="1:15" s="9" customFormat="1" ht="16.5" thickBot="1" x14ac:dyDescent="0.3">
      <c r="A31" s="85"/>
      <c r="B31" s="86" t="s">
        <v>28</v>
      </c>
      <c r="C31" s="200">
        <f>SUM(C9:C30)</f>
        <v>442368.58</v>
      </c>
      <c r="D31" s="188">
        <f>SUM(D9:D30)</f>
        <v>442368.58</v>
      </c>
      <c r="E31" s="159">
        <f>SUM(E9:E30)</f>
        <v>273119.78999999998</v>
      </c>
      <c r="F31" s="160">
        <f t="shared" si="1"/>
        <v>0</v>
      </c>
      <c r="G31" s="219">
        <f>SUM(G9:G30)</f>
        <v>518609.87419000006</v>
      </c>
      <c r="H31" s="220">
        <f>SUM(H9:H30)</f>
        <v>523444.78466999996</v>
      </c>
      <c r="I31" s="220">
        <f>SUM(I9:I30)</f>
        <v>293849.64999999997</v>
      </c>
      <c r="J31" s="221">
        <f>SUM(J9:J30)</f>
        <v>4834.9104800000005</v>
      </c>
      <c r="K31" s="161">
        <f t="shared" ref="K31:M31" si="4">G31/C31*100</f>
        <v>117.23478963854079</v>
      </c>
      <c r="L31" s="155">
        <f t="shared" si="4"/>
        <v>118.32774937813168</v>
      </c>
      <c r="M31" s="361">
        <f t="shared" si="4"/>
        <v>107.59002487516558</v>
      </c>
    </row>
    <row r="32" spans="1:15" ht="15.75" x14ac:dyDescent="0.25">
      <c r="A32" s="87"/>
      <c r="B32" s="87"/>
      <c r="C32" s="175"/>
      <c r="D32" s="175"/>
      <c r="E32" s="52"/>
      <c r="F32" s="132"/>
      <c r="G32" s="132"/>
      <c r="H32" s="132"/>
      <c r="I32" s="132"/>
      <c r="J32" s="132"/>
      <c r="K32" s="133"/>
      <c r="L32" s="41"/>
      <c r="M32" s="41"/>
    </row>
    <row r="33" spans="2:11" x14ac:dyDescent="0.2">
      <c r="B33" s="122"/>
      <c r="F33" s="134"/>
      <c r="G33" s="135"/>
      <c r="H33" s="135"/>
      <c r="I33" s="135"/>
      <c r="J33" s="135"/>
      <c r="K33" s="134"/>
    </row>
    <row r="34" spans="2:11" x14ac:dyDescent="0.2">
      <c r="B34" s="122"/>
      <c r="F34" s="134"/>
      <c r="G34" s="135"/>
      <c r="H34" s="135"/>
      <c r="I34" s="135"/>
      <c r="J34" s="135"/>
      <c r="K34" s="134"/>
    </row>
    <row r="36" spans="2:11" x14ac:dyDescent="0.2">
      <c r="B36" s="122"/>
    </row>
  </sheetData>
  <phoneticPr fontId="2" type="noConversion"/>
  <pageMargins left="0.55118110236220474" right="0.47244094488188981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  <ignoredErrors>
    <ignoredError sqref="F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Layout" topLeftCell="B1" workbookViewId="0">
      <selection activeCell="M1" sqref="M1"/>
    </sheetView>
  </sheetViews>
  <sheetFormatPr defaultRowHeight="12.75" x14ac:dyDescent="0.2"/>
  <cols>
    <col min="1" max="1" width="10" customWidth="1"/>
    <col min="2" max="2" width="31.42578125" customWidth="1"/>
    <col min="3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5"/>
      <c r="D2" s="5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65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75" t="s">
        <v>6</v>
      </c>
      <c r="C7" s="150" t="str">
        <f>'05_Benešov'!C7</f>
        <v xml:space="preserve">                       Upravený rozpočet 2014</v>
      </c>
      <c r="D7" s="148"/>
      <c r="E7" s="149"/>
      <c r="F7" s="14"/>
      <c r="G7" s="123" t="s">
        <v>224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22"/>
      <c r="C8" s="194" t="s">
        <v>8</v>
      </c>
      <c r="D8" s="195" t="s">
        <v>9</v>
      </c>
      <c r="E8" s="195" t="s">
        <v>10</v>
      </c>
      <c r="F8" s="199" t="s">
        <v>208</v>
      </c>
      <c r="G8" s="24" t="s">
        <v>8</v>
      </c>
      <c r="H8" s="25" t="s">
        <v>9</v>
      </c>
      <c r="I8" s="25" t="s">
        <v>10</v>
      </c>
      <c r="J8" s="129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88">
        <v>10401</v>
      </c>
      <c r="B9" s="109" t="s">
        <v>66</v>
      </c>
      <c r="C9" s="64">
        <v>5940.57</v>
      </c>
      <c r="D9" s="65">
        <f>C9</f>
        <v>5940.57</v>
      </c>
      <c r="E9" s="65">
        <v>4320.21</v>
      </c>
      <c r="F9" s="66">
        <f>C9-D9</f>
        <v>0</v>
      </c>
      <c r="G9" s="78">
        <v>7061.8069999999998</v>
      </c>
      <c r="H9" s="65">
        <v>7061.9079300000003</v>
      </c>
      <c r="I9" s="65">
        <v>4352.9170000000004</v>
      </c>
      <c r="J9" s="45">
        <f>H9-G9</f>
        <v>0.10093000000051688</v>
      </c>
      <c r="K9" s="67">
        <f>G9/C9*100</f>
        <v>118.87423260730874</v>
      </c>
      <c r="L9" s="68">
        <f>H9/D9*100</f>
        <v>118.87593160252301</v>
      </c>
      <c r="M9" s="69">
        <f>I9/E9*100</f>
        <v>100.75706967948319</v>
      </c>
      <c r="N9" s="41"/>
      <c r="O9" s="42"/>
      <c r="Q9" s="32"/>
    </row>
    <row r="10" spans="1:17" x14ac:dyDescent="0.2">
      <c r="A10" s="70">
        <v>10402</v>
      </c>
      <c r="B10" s="109" t="s">
        <v>67</v>
      </c>
      <c r="C10" s="44">
        <v>7819.08</v>
      </c>
      <c r="D10" s="45">
        <f t="shared" ref="D10:D28" si="0">C10</f>
        <v>7819.08</v>
      </c>
      <c r="E10" s="45">
        <v>5679.73</v>
      </c>
      <c r="F10" s="46">
        <f t="shared" ref="F10:F28" si="1">C10-D10</f>
        <v>0</v>
      </c>
      <c r="G10" s="80">
        <v>9261.81898</v>
      </c>
      <c r="H10" s="45">
        <v>9464.1061800000007</v>
      </c>
      <c r="I10" s="45">
        <v>5682.7650000000003</v>
      </c>
      <c r="J10" s="45">
        <f t="shared" ref="J10:J28" si="2">H10-G10</f>
        <v>202.28720000000067</v>
      </c>
      <c r="K10" s="71">
        <f t="shared" ref="K10:M28" si="3">G10/C10*100</f>
        <v>118.45151833719567</v>
      </c>
      <c r="L10" s="48">
        <f t="shared" si="3"/>
        <v>121.03861554044721</v>
      </c>
      <c r="M10" s="49">
        <f t="shared" si="3"/>
        <v>100.05343563866593</v>
      </c>
      <c r="N10" s="41"/>
      <c r="O10" s="42"/>
    </row>
    <row r="11" spans="1:17" x14ac:dyDescent="0.2">
      <c r="A11" s="70">
        <v>10403</v>
      </c>
      <c r="B11" s="109" t="s">
        <v>68</v>
      </c>
      <c r="C11" s="44">
        <v>3292.83</v>
      </c>
      <c r="D11" s="45">
        <f t="shared" si="0"/>
        <v>3292.83</v>
      </c>
      <c r="E11" s="45">
        <v>2421.5100000000002</v>
      </c>
      <c r="F11" s="46">
        <f t="shared" si="1"/>
        <v>0</v>
      </c>
      <c r="G11" s="80">
        <v>3667.9325399999998</v>
      </c>
      <c r="H11" s="45">
        <v>3795.0412099999999</v>
      </c>
      <c r="I11" s="45">
        <v>2446.5070000000001</v>
      </c>
      <c r="J11" s="45">
        <f t="shared" si="2"/>
        <v>127.10867000000007</v>
      </c>
      <c r="K11" s="71">
        <f t="shared" si="3"/>
        <v>111.39149424659031</v>
      </c>
      <c r="L11" s="48">
        <f t="shared" si="3"/>
        <v>115.25165921107376</v>
      </c>
      <c r="M11" s="49">
        <f t="shared" si="3"/>
        <v>101.03228976960656</v>
      </c>
      <c r="N11" s="41"/>
      <c r="O11" s="42"/>
    </row>
    <row r="12" spans="1:17" x14ac:dyDescent="0.2">
      <c r="A12" s="70">
        <v>10404</v>
      </c>
      <c r="B12" s="109" t="s">
        <v>69</v>
      </c>
      <c r="C12" s="44">
        <v>2974.81</v>
      </c>
      <c r="D12" s="45">
        <f t="shared" si="0"/>
        <v>2974.81</v>
      </c>
      <c r="E12" s="45">
        <v>2158.69</v>
      </c>
      <c r="F12" s="46">
        <f t="shared" si="1"/>
        <v>0</v>
      </c>
      <c r="G12" s="80">
        <v>3312.4553000000001</v>
      </c>
      <c r="H12" s="45">
        <v>3312.4553000000001</v>
      </c>
      <c r="I12" s="45">
        <v>2160.7869999999998</v>
      </c>
      <c r="J12" s="45">
        <f t="shared" si="2"/>
        <v>0</v>
      </c>
      <c r="K12" s="71">
        <f t="shared" si="3"/>
        <v>111.35014673206021</v>
      </c>
      <c r="L12" s="48">
        <f t="shared" si="3"/>
        <v>111.35014673206021</v>
      </c>
      <c r="M12" s="49">
        <f t="shared" si="3"/>
        <v>100.09714224830799</v>
      </c>
      <c r="N12" s="41"/>
      <c r="O12" s="42"/>
    </row>
    <row r="13" spans="1:17" x14ac:dyDescent="0.2">
      <c r="A13" s="90">
        <v>10405</v>
      </c>
      <c r="B13" s="109" t="s">
        <v>70</v>
      </c>
      <c r="C13" s="44">
        <v>24677.71</v>
      </c>
      <c r="D13" s="45">
        <f t="shared" si="0"/>
        <v>24677.71</v>
      </c>
      <c r="E13" s="45">
        <v>15072.85</v>
      </c>
      <c r="F13" s="46">
        <f t="shared" si="1"/>
        <v>0</v>
      </c>
      <c r="G13" s="209">
        <v>26638.554680000001</v>
      </c>
      <c r="H13" s="45">
        <v>26793.087</v>
      </c>
      <c r="I13" s="45">
        <v>15424.784</v>
      </c>
      <c r="J13" s="45">
        <f t="shared" si="2"/>
        <v>154.53231999999844</v>
      </c>
      <c r="K13" s="71">
        <f t="shared" si="3"/>
        <v>107.9458129623859</v>
      </c>
      <c r="L13" s="48">
        <f t="shared" si="3"/>
        <v>108.57201498842477</v>
      </c>
      <c r="M13" s="49">
        <f t="shared" si="3"/>
        <v>102.33488689929243</v>
      </c>
      <c r="N13" s="41"/>
      <c r="O13" s="42"/>
    </row>
    <row r="14" spans="1:17" x14ac:dyDescent="0.2">
      <c r="A14" s="70">
        <v>10406</v>
      </c>
      <c r="B14" s="109" t="s">
        <v>71</v>
      </c>
      <c r="C14" s="44">
        <v>14851.57</v>
      </c>
      <c r="D14" s="45">
        <f t="shared" si="0"/>
        <v>14851.57</v>
      </c>
      <c r="E14" s="45">
        <v>9401.27</v>
      </c>
      <c r="F14" s="46">
        <f t="shared" si="1"/>
        <v>0</v>
      </c>
      <c r="G14" s="209">
        <v>15509.20341</v>
      </c>
      <c r="H14" s="45">
        <v>15533.50095</v>
      </c>
      <c r="I14" s="45">
        <v>9587.6910000000007</v>
      </c>
      <c r="J14" s="45">
        <f t="shared" si="2"/>
        <v>24.297539999999572</v>
      </c>
      <c r="K14" s="71">
        <f t="shared" si="3"/>
        <v>104.42803966180007</v>
      </c>
      <c r="L14" s="48">
        <f t="shared" si="3"/>
        <v>104.59164216308443</v>
      </c>
      <c r="M14" s="49">
        <f t="shared" si="3"/>
        <v>101.98293422058936</v>
      </c>
      <c r="N14" s="41"/>
      <c r="O14" s="42"/>
    </row>
    <row r="15" spans="1:17" x14ac:dyDescent="0.2">
      <c r="A15" s="70">
        <v>10407</v>
      </c>
      <c r="B15" s="109" t="s">
        <v>72</v>
      </c>
      <c r="C15" s="44">
        <v>14525.04</v>
      </c>
      <c r="D15" s="45">
        <f t="shared" si="0"/>
        <v>14525.04</v>
      </c>
      <c r="E15" s="45">
        <v>8864.3799999999992</v>
      </c>
      <c r="F15" s="46">
        <f t="shared" si="1"/>
        <v>0</v>
      </c>
      <c r="G15" s="80">
        <v>15618.91517</v>
      </c>
      <c r="H15" s="45">
        <v>15618.91517</v>
      </c>
      <c r="I15" s="45">
        <v>9048.8019999999997</v>
      </c>
      <c r="J15" s="45">
        <f t="shared" si="2"/>
        <v>0</v>
      </c>
      <c r="K15" s="71">
        <f t="shared" si="3"/>
        <v>107.53096149821273</v>
      </c>
      <c r="L15" s="48">
        <f t="shared" si="3"/>
        <v>107.53096149821273</v>
      </c>
      <c r="M15" s="49">
        <f t="shared" si="3"/>
        <v>102.08048391427262</v>
      </c>
      <c r="N15" s="41"/>
      <c r="O15" s="42"/>
    </row>
    <row r="16" spans="1:17" x14ac:dyDescent="0.2">
      <c r="A16" s="70">
        <v>10408</v>
      </c>
      <c r="B16" s="109" t="s">
        <v>73</v>
      </c>
      <c r="C16" s="44">
        <v>8850.94</v>
      </c>
      <c r="D16" s="45">
        <f t="shared" si="0"/>
        <v>8850.94</v>
      </c>
      <c r="E16" s="45">
        <v>4954.1099999999997</v>
      </c>
      <c r="F16" s="46">
        <f t="shared" si="1"/>
        <v>0</v>
      </c>
      <c r="G16" s="209">
        <v>10197.20124</v>
      </c>
      <c r="H16" s="45">
        <v>10422.141739999999</v>
      </c>
      <c r="I16" s="45">
        <v>5174.7569999999996</v>
      </c>
      <c r="J16" s="45">
        <f t="shared" si="2"/>
        <v>224.94049999999879</v>
      </c>
      <c r="K16" s="71">
        <f t="shared" si="3"/>
        <v>115.21037584708516</v>
      </c>
      <c r="L16" s="48">
        <f t="shared" si="3"/>
        <v>117.75180647479249</v>
      </c>
      <c r="M16" s="49">
        <f t="shared" si="3"/>
        <v>104.45381713365268</v>
      </c>
      <c r="N16" s="41"/>
      <c r="O16" s="42"/>
      <c r="P16" s="9"/>
    </row>
    <row r="17" spans="1:15" x14ac:dyDescent="0.2">
      <c r="A17" s="70">
        <v>10409</v>
      </c>
      <c r="B17" s="109" t="s">
        <v>74</v>
      </c>
      <c r="C17" s="44">
        <v>11757.39</v>
      </c>
      <c r="D17" s="45">
        <f t="shared" si="0"/>
        <v>11757.39</v>
      </c>
      <c r="E17" s="45">
        <v>6600.88</v>
      </c>
      <c r="F17" s="46">
        <f t="shared" si="1"/>
        <v>0</v>
      </c>
      <c r="G17" s="80">
        <v>16956.23171</v>
      </c>
      <c r="H17" s="45">
        <v>16916.32459</v>
      </c>
      <c r="I17" s="45">
        <v>7109.4570000000003</v>
      </c>
      <c r="J17" s="45">
        <f t="shared" si="2"/>
        <v>-39.90711999999985</v>
      </c>
      <c r="K17" s="71">
        <f t="shared" si="3"/>
        <v>144.21765128144938</v>
      </c>
      <c r="L17" s="48">
        <f t="shared" si="3"/>
        <v>143.87822969213406</v>
      </c>
      <c r="M17" s="49">
        <f t="shared" si="3"/>
        <v>107.70468482990148</v>
      </c>
      <c r="N17" s="41"/>
      <c r="O17" s="42"/>
    </row>
    <row r="18" spans="1:15" x14ac:dyDescent="0.2">
      <c r="A18" s="70">
        <v>10410</v>
      </c>
      <c r="B18" s="109" t="s">
        <v>75</v>
      </c>
      <c r="C18" s="44">
        <v>33335.410000000003</v>
      </c>
      <c r="D18" s="45">
        <f t="shared" si="0"/>
        <v>33335.410000000003</v>
      </c>
      <c r="E18" s="45">
        <v>19135.21</v>
      </c>
      <c r="F18" s="46">
        <f t="shared" si="1"/>
        <v>0</v>
      </c>
      <c r="G18" s="209">
        <v>38642.377509999998</v>
      </c>
      <c r="H18" s="45">
        <v>38642.377509999998</v>
      </c>
      <c r="I18" s="45">
        <v>20278.169999999998</v>
      </c>
      <c r="J18" s="45">
        <f t="shared" si="2"/>
        <v>0</v>
      </c>
      <c r="K18" s="71">
        <f t="shared" si="3"/>
        <v>115.91991071956215</v>
      </c>
      <c r="L18" s="48">
        <f t="shared" si="3"/>
        <v>115.91991071956215</v>
      </c>
      <c r="M18" s="49">
        <f t="shared" si="3"/>
        <v>105.97307267597272</v>
      </c>
      <c r="N18" s="41"/>
      <c r="O18" s="42"/>
    </row>
    <row r="19" spans="1:15" x14ac:dyDescent="0.2">
      <c r="A19" s="70">
        <v>10411</v>
      </c>
      <c r="B19" s="109" t="s">
        <v>76</v>
      </c>
      <c r="C19" s="44">
        <v>16631.169999999998</v>
      </c>
      <c r="D19" s="45">
        <f t="shared" si="0"/>
        <v>16631.169999999998</v>
      </c>
      <c r="E19" s="45">
        <v>10926.04</v>
      </c>
      <c r="F19" s="46">
        <f t="shared" si="1"/>
        <v>0</v>
      </c>
      <c r="G19" s="80">
        <v>17693.975600000002</v>
      </c>
      <c r="H19" s="45">
        <v>17803.509300000002</v>
      </c>
      <c r="I19" s="45">
        <v>11077.144</v>
      </c>
      <c r="J19" s="45">
        <f t="shared" si="2"/>
        <v>109.53369999999995</v>
      </c>
      <c r="K19" s="71">
        <f t="shared" si="3"/>
        <v>106.39044396756215</v>
      </c>
      <c r="L19" s="48">
        <f t="shared" si="3"/>
        <v>107.04904886427113</v>
      </c>
      <c r="M19" s="49">
        <f t="shared" si="3"/>
        <v>101.38297132355363</v>
      </c>
      <c r="N19" s="41"/>
      <c r="O19" s="42"/>
    </row>
    <row r="20" spans="1:15" x14ac:dyDescent="0.2">
      <c r="A20" s="70">
        <v>10412</v>
      </c>
      <c r="B20" s="109" t="s">
        <v>77</v>
      </c>
      <c r="C20" s="44">
        <v>13709.29</v>
      </c>
      <c r="D20" s="45">
        <f t="shared" si="0"/>
        <v>13709.29</v>
      </c>
      <c r="E20" s="45">
        <v>9435.31</v>
      </c>
      <c r="F20" s="46">
        <f t="shared" si="1"/>
        <v>0</v>
      </c>
      <c r="G20" s="209">
        <v>14869.33648</v>
      </c>
      <c r="H20" s="45">
        <v>14869.33648</v>
      </c>
      <c r="I20" s="45">
        <v>9832.9369999999999</v>
      </c>
      <c r="J20" s="45">
        <f t="shared" si="2"/>
        <v>0</v>
      </c>
      <c r="K20" s="71">
        <f t="shared" si="3"/>
        <v>108.46175462040704</v>
      </c>
      <c r="L20" s="48">
        <f t="shared" si="3"/>
        <v>108.46175462040704</v>
      </c>
      <c r="M20" s="49">
        <f t="shared" si="3"/>
        <v>104.21424415308029</v>
      </c>
      <c r="N20" s="41"/>
      <c r="O20" s="42"/>
    </row>
    <row r="21" spans="1:15" x14ac:dyDescent="0.2">
      <c r="A21" s="90">
        <v>10413</v>
      </c>
      <c r="B21" s="109" t="s">
        <v>78</v>
      </c>
      <c r="C21" s="44">
        <v>2701.72</v>
      </c>
      <c r="D21" s="45">
        <f t="shared" si="0"/>
        <v>2701.72</v>
      </c>
      <c r="E21" s="45">
        <v>1679.86</v>
      </c>
      <c r="F21" s="46">
        <f t="shared" si="1"/>
        <v>0</v>
      </c>
      <c r="G21" s="80">
        <v>2574.9632799999999</v>
      </c>
      <c r="H21" s="45">
        <v>2617.1010000000001</v>
      </c>
      <c r="I21" s="45">
        <v>1606.606</v>
      </c>
      <c r="J21" s="45">
        <f t="shared" si="2"/>
        <v>42.137720000000172</v>
      </c>
      <c r="K21" s="71">
        <f t="shared" si="3"/>
        <v>95.308295456227881</v>
      </c>
      <c r="L21" s="48">
        <f t="shared" si="3"/>
        <v>96.867958189597744</v>
      </c>
      <c r="M21" s="49">
        <f t="shared" si="3"/>
        <v>95.639279463764851</v>
      </c>
      <c r="N21" s="41"/>
      <c r="O21" s="42"/>
    </row>
    <row r="22" spans="1:15" x14ac:dyDescent="0.2">
      <c r="A22" s="70">
        <v>10414</v>
      </c>
      <c r="B22" s="109" t="s">
        <v>79</v>
      </c>
      <c r="C22" s="44">
        <v>6204.49</v>
      </c>
      <c r="D22" s="45">
        <f t="shared" si="0"/>
        <v>6204.49</v>
      </c>
      <c r="E22" s="45">
        <v>4088.1</v>
      </c>
      <c r="F22" s="46">
        <f t="shared" si="1"/>
        <v>0</v>
      </c>
      <c r="G22" s="209">
        <v>6586.6966899999998</v>
      </c>
      <c r="H22" s="45">
        <v>6586.6966899999998</v>
      </c>
      <c r="I22" s="45">
        <v>4235.8469999999998</v>
      </c>
      <c r="J22" s="45">
        <f t="shared" si="2"/>
        <v>0</v>
      </c>
      <c r="K22" s="71">
        <f t="shared" si="3"/>
        <v>106.16016288204189</v>
      </c>
      <c r="L22" s="48">
        <f t="shared" si="3"/>
        <v>106.16016288204189</v>
      </c>
      <c r="M22" s="49">
        <f t="shared" si="3"/>
        <v>103.61407499816539</v>
      </c>
      <c r="N22" s="41"/>
      <c r="O22" s="42"/>
    </row>
    <row r="23" spans="1:15" x14ac:dyDescent="0.2">
      <c r="A23" s="70">
        <v>10417</v>
      </c>
      <c r="B23" s="109" t="s">
        <v>80</v>
      </c>
      <c r="C23" s="44">
        <v>4442.12</v>
      </c>
      <c r="D23" s="45">
        <f t="shared" si="0"/>
        <v>4442.12</v>
      </c>
      <c r="E23" s="45">
        <v>2881.85</v>
      </c>
      <c r="F23" s="46">
        <f t="shared" si="1"/>
        <v>0</v>
      </c>
      <c r="G23" s="209">
        <v>4450.6192600000004</v>
      </c>
      <c r="H23" s="45">
        <v>4450.8726200000001</v>
      </c>
      <c r="I23" s="45">
        <v>2880.4659999999999</v>
      </c>
      <c r="J23" s="45">
        <f t="shared" si="2"/>
        <v>0.25335999999970227</v>
      </c>
      <c r="K23" s="71">
        <f t="shared" si="3"/>
        <v>100.19133341737729</v>
      </c>
      <c r="L23" s="48">
        <f t="shared" si="3"/>
        <v>100.19703700035119</v>
      </c>
      <c r="M23" s="49">
        <f t="shared" si="3"/>
        <v>99.951975293648175</v>
      </c>
      <c r="N23" s="41"/>
      <c r="O23" s="42"/>
    </row>
    <row r="24" spans="1:15" x14ac:dyDescent="0.2">
      <c r="A24" s="70">
        <v>10418</v>
      </c>
      <c r="B24" s="109" t="s">
        <v>81</v>
      </c>
      <c r="C24" s="44">
        <v>25966.73</v>
      </c>
      <c r="D24" s="45">
        <f t="shared" si="0"/>
        <v>25966.73</v>
      </c>
      <c r="E24" s="45">
        <v>17434.02</v>
      </c>
      <c r="F24" s="46">
        <f t="shared" si="1"/>
        <v>0</v>
      </c>
      <c r="G24" s="209">
        <v>27669.447179999999</v>
      </c>
      <c r="H24" s="45">
        <v>27860.226750000002</v>
      </c>
      <c r="I24" s="45">
        <v>18108.39</v>
      </c>
      <c r="J24" s="45">
        <f t="shared" si="2"/>
        <v>190.77957000000242</v>
      </c>
      <c r="K24" s="71">
        <f t="shared" si="3"/>
        <v>106.55730305664208</v>
      </c>
      <c r="L24" s="48">
        <f t="shared" si="3"/>
        <v>107.29201077686719</v>
      </c>
      <c r="M24" s="49">
        <f t="shared" si="3"/>
        <v>103.86812680035928</v>
      </c>
      <c r="N24" s="41"/>
      <c r="O24" s="42"/>
    </row>
    <row r="25" spans="1:15" x14ac:dyDescent="0.2">
      <c r="A25" s="70">
        <v>10419</v>
      </c>
      <c r="B25" s="109" t="s">
        <v>82</v>
      </c>
      <c r="C25" s="44">
        <v>4898.41</v>
      </c>
      <c r="D25" s="45">
        <f t="shared" si="0"/>
        <v>4898.41</v>
      </c>
      <c r="E25" s="45">
        <v>3192.15</v>
      </c>
      <c r="F25" s="46">
        <f t="shared" si="1"/>
        <v>0</v>
      </c>
      <c r="G25" s="80">
        <v>6384.5332699999999</v>
      </c>
      <c r="H25" s="45">
        <v>6386.8861100000004</v>
      </c>
      <c r="I25" s="45">
        <v>3192.1460000000002</v>
      </c>
      <c r="J25" s="45">
        <f t="shared" si="2"/>
        <v>2.3528400000004694</v>
      </c>
      <c r="K25" s="71">
        <f t="shared" si="3"/>
        <v>130.33889098707542</v>
      </c>
      <c r="L25" s="48">
        <f t="shared" si="3"/>
        <v>130.38692371606297</v>
      </c>
      <c r="M25" s="49">
        <f t="shared" si="3"/>
        <v>99.999874692605289</v>
      </c>
      <c r="N25" s="41"/>
      <c r="O25" s="42"/>
    </row>
    <row r="26" spans="1:15" x14ac:dyDescent="0.2">
      <c r="A26" s="70">
        <v>10420</v>
      </c>
      <c r="B26" s="109" t="s">
        <v>83</v>
      </c>
      <c r="C26" s="44">
        <v>51200.62</v>
      </c>
      <c r="D26" s="45">
        <f t="shared" si="0"/>
        <v>51200.62</v>
      </c>
      <c r="E26" s="45">
        <v>33126.160000000003</v>
      </c>
      <c r="F26" s="46">
        <f t="shared" si="1"/>
        <v>0</v>
      </c>
      <c r="G26" s="80">
        <v>51135.333550000003</v>
      </c>
      <c r="H26" s="45">
        <v>51240.071989999997</v>
      </c>
      <c r="I26" s="45">
        <v>33238.468999999997</v>
      </c>
      <c r="J26" s="45">
        <f t="shared" si="2"/>
        <v>104.73843999999372</v>
      </c>
      <c r="K26" s="71">
        <f t="shared" si="3"/>
        <v>99.872488946422905</v>
      </c>
      <c r="L26" s="48">
        <f t="shared" si="3"/>
        <v>100.07705373489617</v>
      </c>
      <c r="M26" s="49">
        <f t="shared" si="3"/>
        <v>100.33903416514318</v>
      </c>
      <c r="N26" s="41"/>
      <c r="O26" s="42"/>
    </row>
    <row r="27" spans="1:15" x14ac:dyDescent="0.2">
      <c r="A27" s="70">
        <v>10422</v>
      </c>
      <c r="B27" s="109" t="s">
        <v>84</v>
      </c>
      <c r="C27" s="44">
        <v>44527.53</v>
      </c>
      <c r="D27" s="45">
        <f t="shared" si="0"/>
        <v>44527.53</v>
      </c>
      <c r="E27" s="45">
        <v>28254.01</v>
      </c>
      <c r="F27" s="46">
        <f t="shared" si="1"/>
        <v>0</v>
      </c>
      <c r="G27" s="209">
        <v>55781.572480000003</v>
      </c>
      <c r="H27" s="45">
        <v>55793.889479999998</v>
      </c>
      <c r="I27" s="45">
        <v>31619.482</v>
      </c>
      <c r="J27" s="45">
        <f t="shared" si="2"/>
        <v>12.31699999999546</v>
      </c>
      <c r="K27" s="71">
        <f t="shared" si="3"/>
        <v>125.27434708370306</v>
      </c>
      <c r="L27" s="48">
        <f t="shared" si="3"/>
        <v>125.30200862253082</v>
      </c>
      <c r="M27" s="49">
        <f t="shared" si="3"/>
        <v>111.91148442291909</v>
      </c>
      <c r="N27" s="41"/>
      <c r="O27" s="42"/>
    </row>
    <row r="28" spans="1:15" ht="13.5" thickBot="1" x14ac:dyDescent="0.25">
      <c r="A28" s="91">
        <v>10423</v>
      </c>
      <c r="B28" s="109" t="s">
        <v>85</v>
      </c>
      <c r="C28" s="96">
        <v>10529.04</v>
      </c>
      <c r="D28" s="97">
        <f t="shared" si="0"/>
        <v>10529.04</v>
      </c>
      <c r="E28" s="97">
        <v>6815.65</v>
      </c>
      <c r="F28" s="98">
        <f t="shared" si="1"/>
        <v>0</v>
      </c>
      <c r="G28" s="84">
        <v>11644.666010000001</v>
      </c>
      <c r="H28" s="53">
        <v>11871.27787</v>
      </c>
      <c r="I28" s="53">
        <v>6960.6570000000002</v>
      </c>
      <c r="J28" s="53">
        <f t="shared" si="2"/>
        <v>226.61185999999907</v>
      </c>
      <c r="K28" s="72">
        <f t="shared" si="3"/>
        <v>110.59570492656501</v>
      </c>
      <c r="L28" s="56">
        <f t="shared" si="3"/>
        <v>112.74796059279856</v>
      </c>
      <c r="M28" s="57">
        <f t="shared" si="3"/>
        <v>102.12755936704497</v>
      </c>
      <c r="N28" s="41"/>
      <c r="O28" s="42"/>
    </row>
    <row r="29" spans="1:15" s="9" customFormat="1" ht="16.5" thickBot="1" x14ac:dyDescent="0.3">
      <c r="A29" s="73"/>
      <c r="B29" s="92" t="s">
        <v>28</v>
      </c>
      <c r="C29" s="158">
        <f t="shared" ref="C29:J29" si="4">SUM(C9:C28)</f>
        <v>308836.47000000003</v>
      </c>
      <c r="D29" s="159">
        <f t="shared" si="4"/>
        <v>308836.47000000003</v>
      </c>
      <c r="E29" s="159">
        <f t="shared" si="4"/>
        <v>196441.99000000002</v>
      </c>
      <c r="F29" s="160">
        <f t="shared" si="4"/>
        <v>0</v>
      </c>
      <c r="G29" s="164">
        <f t="shared" si="4"/>
        <v>345657.64133999991</v>
      </c>
      <c r="H29" s="152">
        <f t="shared" si="4"/>
        <v>347039.72586999997</v>
      </c>
      <c r="I29" s="152">
        <f t="shared" si="4"/>
        <v>204018.78099999999</v>
      </c>
      <c r="J29" s="165">
        <f t="shared" si="4"/>
        <v>1382.0845299999892</v>
      </c>
      <c r="K29" s="161">
        <f t="shared" ref="K29:M29" si="5">G29/C29*100</f>
        <v>111.92254636895697</v>
      </c>
      <c r="L29" s="155">
        <f t="shared" si="5"/>
        <v>112.37005975039149</v>
      </c>
      <c r="M29" s="361">
        <f t="shared" si="5"/>
        <v>103.85701193517738</v>
      </c>
      <c r="N29" s="156"/>
      <c r="O29" s="157"/>
    </row>
    <row r="31" spans="1:15" x14ac:dyDescent="0.2">
      <c r="B31" s="122"/>
    </row>
    <row r="32" spans="1:15" x14ac:dyDescent="0.2">
      <c r="B32" s="122"/>
    </row>
    <row r="34" spans="2:2" x14ac:dyDescent="0.2">
      <c r="B34" s="122"/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view="pageLayout" workbookViewId="0">
      <selection activeCell="B4" sqref="B4"/>
    </sheetView>
  </sheetViews>
  <sheetFormatPr defaultRowHeight="12.75" x14ac:dyDescent="0.2"/>
  <cols>
    <col min="1" max="1" width="10" customWidth="1"/>
    <col min="2" max="2" width="31.42578125" customWidth="1"/>
    <col min="3" max="4" width="11.42578125" style="135" customWidth="1"/>
    <col min="5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171"/>
      <c r="D2" s="171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86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75" t="s">
        <v>6</v>
      </c>
      <c r="C7" s="177" t="str">
        <f>'05_Benešov'!C7</f>
        <v xml:space="preserve">                       Upravený rozpočet 2014</v>
      </c>
      <c r="D7" s="174"/>
      <c r="E7" s="149"/>
      <c r="F7" s="14"/>
      <c r="G7" s="123" t="s">
        <v>224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22"/>
      <c r="C8" s="198" t="s">
        <v>8</v>
      </c>
      <c r="D8" s="196" t="s">
        <v>9</v>
      </c>
      <c r="E8" s="195" t="s">
        <v>10</v>
      </c>
      <c r="F8" s="199" t="s">
        <v>208</v>
      </c>
      <c r="G8" s="130" t="s">
        <v>8</v>
      </c>
      <c r="H8" s="131" t="s">
        <v>9</v>
      </c>
      <c r="I8" s="131" t="s">
        <v>10</v>
      </c>
      <c r="J8" s="129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93">
        <v>10501</v>
      </c>
      <c r="B9" s="109" t="s">
        <v>87</v>
      </c>
      <c r="C9" s="64">
        <v>24211.61</v>
      </c>
      <c r="D9" s="65">
        <f>C9</f>
        <v>24211.61</v>
      </c>
      <c r="E9" s="65">
        <v>15537.66</v>
      </c>
      <c r="F9" s="66">
        <f>C9-D9</f>
        <v>0</v>
      </c>
      <c r="G9" s="78">
        <v>28203.892309999999</v>
      </c>
      <c r="H9" s="65">
        <v>28208.368689999999</v>
      </c>
      <c r="I9" s="65">
        <v>15770.277</v>
      </c>
      <c r="J9" s="66">
        <f>H9-G9</f>
        <v>4.4763800000000629</v>
      </c>
      <c r="K9" s="94">
        <f>G9/C9*100</f>
        <v>116.48912364770455</v>
      </c>
      <c r="L9" s="39">
        <f>H9/D9*100</f>
        <v>116.50761221579234</v>
      </c>
      <c r="M9" s="40">
        <f>I9/E9*100</f>
        <v>101.49711732654725</v>
      </c>
      <c r="N9" s="41"/>
      <c r="O9" s="52"/>
      <c r="Q9" s="32"/>
    </row>
    <row r="10" spans="1:17" x14ac:dyDescent="0.2">
      <c r="A10" s="90">
        <v>10503</v>
      </c>
      <c r="B10" s="109" t="s">
        <v>88</v>
      </c>
      <c r="C10" s="44">
        <v>23944.61</v>
      </c>
      <c r="D10" s="45">
        <f t="shared" ref="D10:D22" si="0">C10</f>
        <v>23944.61</v>
      </c>
      <c r="E10" s="45">
        <v>15110.57</v>
      </c>
      <c r="F10" s="46">
        <f t="shared" ref="F10:F22" si="1">C10-D10</f>
        <v>0</v>
      </c>
      <c r="G10" s="80">
        <v>26111.367999999999</v>
      </c>
      <c r="H10" s="45">
        <v>26789.346839999998</v>
      </c>
      <c r="I10" s="45">
        <v>16878.817999999999</v>
      </c>
      <c r="J10" s="46">
        <f t="shared" ref="J10:J22" si="2">H10-G10</f>
        <v>677.97883999999976</v>
      </c>
      <c r="K10" s="71">
        <f t="shared" ref="K10:M23" si="3">G10/C10*100</f>
        <v>109.0490427699595</v>
      </c>
      <c r="L10" s="48">
        <f t="shared" si="3"/>
        <v>111.88048934603654</v>
      </c>
      <c r="M10" s="49">
        <f t="shared" si="3"/>
        <v>111.7020602134797</v>
      </c>
      <c r="N10" s="41"/>
      <c r="O10" s="52"/>
    </row>
    <row r="11" spans="1:17" x14ac:dyDescent="0.2">
      <c r="A11" s="90">
        <v>10504</v>
      </c>
      <c r="B11" s="109" t="s">
        <v>89</v>
      </c>
      <c r="C11" s="44">
        <v>25951.14</v>
      </c>
      <c r="D11" s="45">
        <f t="shared" si="0"/>
        <v>25951.14</v>
      </c>
      <c r="E11" s="45">
        <v>14621.16</v>
      </c>
      <c r="F11" s="46">
        <f t="shared" si="1"/>
        <v>0</v>
      </c>
      <c r="G11" s="80">
        <v>29301.56221</v>
      </c>
      <c r="H11" s="45">
        <v>29346.61836</v>
      </c>
      <c r="I11" s="45">
        <v>15266.904</v>
      </c>
      <c r="J11" s="46">
        <f t="shared" si="2"/>
        <v>45.056150000000343</v>
      </c>
      <c r="K11" s="71">
        <f t="shared" si="3"/>
        <v>112.9105010801067</v>
      </c>
      <c r="L11" s="48">
        <f t="shared" si="3"/>
        <v>113.08412023518042</v>
      </c>
      <c r="M11" s="49">
        <f t="shared" si="3"/>
        <v>104.41650320494406</v>
      </c>
      <c r="N11" s="41"/>
      <c r="O11" s="52"/>
    </row>
    <row r="12" spans="1:17" x14ac:dyDescent="0.2">
      <c r="A12" s="90">
        <v>10505</v>
      </c>
      <c r="B12" s="109" t="s">
        <v>90</v>
      </c>
      <c r="C12" s="44">
        <v>23102.29</v>
      </c>
      <c r="D12" s="45">
        <f t="shared" si="0"/>
        <v>23102.29</v>
      </c>
      <c r="E12" s="45">
        <v>12933.3</v>
      </c>
      <c r="F12" s="46">
        <f t="shared" si="1"/>
        <v>0</v>
      </c>
      <c r="G12" s="80">
        <v>25639.673180000002</v>
      </c>
      <c r="H12" s="45">
        <v>25572.760060000001</v>
      </c>
      <c r="I12" s="45">
        <v>13331.955</v>
      </c>
      <c r="J12" s="46">
        <f t="shared" si="2"/>
        <v>-66.913120000001072</v>
      </c>
      <c r="K12" s="71">
        <f t="shared" si="3"/>
        <v>110.9832539544781</v>
      </c>
      <c r="L12" s="48">
        <f t="shared" si="3"/>
        <v>110.693615481409</v>
      </c>
      <c r="M12" s="49">
        <f t="shared" si="3"/>
        <v>103.08239196492775</v>
      </c>
      <c r="N12" s="41"/>
      <c r="O12" s="52"/>
    </row>
    <row r="13" spans="1:17" x14ac:dyDescent="0.2">
      <c r="A13" s="90">
        <v>10506</v>
      </c>
      <c r="B13" s="109" t="s">
        <v>91</v>
      </c>
      <c r="C13" s="44">
        <v>17759.419999999998</v>
      </c>
      <c r="D13" s="45">
        <f t="shared" si="0"/>
        <v>17759.419999999998</v>
      </c>
      <c r="E13" s="45">
        <v>10258.99</v>
      </c>
      <c r="F13" s="46">
        <f t="shared" si="1"/>
        <v>0</v>
      </c>
      <c r="G13" s="80">
        <v>20087.04969</v>
      </c>
      <c r="H13" s="45">
        <v>20439.99281</v>
      </c>
      <c r="I13" s="45">
        <v>10295.421</v>
      </c>
      <c r="J13" s="46">
        <f t="shared" si="2"/>
        <v>352.94311999999991</v>
      </c>
      <c r="K13" s="71">
        <f t="shared" si="3"/>
        <v>113.10645105527095</v>
      </c>
      <c r="L13" s="48">
        <f t="shared" si="3"/>
        <v>115.09380830004585</v>
      </c>
      <c r="M13" s="49">
        <f t="shared" si="3"/>
        <v>100.35511293022023</v>
      </c>
      <c r="N13" s="41"/>
      <c r="O13" s="52"/>
    </row>
    <row r="14" spans="1:17" x14ac:dyDescent="0.2">
      <c r="A14" s="90">
        <v>10507</v>
      </c>
      <c r="B14" s="109" t="s">
        <v>92</v>
      </c>
      <c r="C14" s="44">
        <v>27621.15</v>
      </c>
      <c r="D14" s="45">
        <f t="shared" si="0"/>
        <v>27621.15</v>
      </c>
      <c r="E14" s="45">
        <v>16966.38</v>
      </c>
      <c r="F14" s="46">
        <f t="shared" si="1"/>
        <v>0</v>
      </c>
      <c r="G14" s="80">
        <v>34890.917379999999</v>
      </c>
      <c r="H14" s="45">
        <v>34890.917379999999</v>
      </c>
      <c r="I14" s="45">
        <v>18391.151000000002</v>
      </c>
      <c r="J14" s="46">
        <f t="shared" si="2"/>
        <v>0</v>
      </c>
      <c r="K14" s="71">
        <f t="shared" si="3"/>
        <v>126.31956808460183</v>
      </c>
      <c r="L14" s="48">
        <f t="shared" si="3"/>
        <v>126.31956808460183</v>
      </c>
      <c r="M14" s="49">
        <f t="shared" si="3"/>
        <v>108.39761339779021</v>
      </c>
      <c r="N14" s="41"/>
      <c r="O14" s="52"/>
    </row>
    <row r="15" spans="1:17" x14ac:dyDescent="0.2">
      <c r="A15" s="90">
        <v>10508</v>
      </c>
      <c r="B15" s="109" t="s">
        <v>93</v>
      </c>
      <c r="C15" s="44">
        <v>49787.69</v>
      </c>
      <c r="D15" s="45">
        <f t="shared" si="0"/>
        <v>49787.69</v>
      </c>
      <c r="E15" s="45">
        <v>30200.9</v>
      </c>
      <c r="F15" s="46">
        <f t="shared" si="1"/>
        <v>0</v>
      </c>
      <c r="G15" s="80">
        <v>59021.123549999997</v>
      </c>
      <c r="H15" s="45">
        <v>59151.036569999997</v>
      </c>
      <c r="I15" s="45">
        <v>32900.692000000003</v>
      </c>
      <c r="J15" s="46">
        <f t="shared" si="2"/>
        <v>129.91301999999996</v>
      </c>
      <c r="K15" s="71">
        <f t="shared" si="3"/>
        <v>118.54561549250427</v>
      </c>
      <c r="L15" s="48">
        <f t="shared" si="3"/>
        <v>118.8065495105316</v>
      </c>
      <c r="M15" s="49">
        <f t="shared" si="3"/>
        <v>108.93944220205358</v>
      </c>
      <c r="N15" s="41"/>
      <c r="O15" s="52"/>
    </row>
    <row r="16" spans="1:17" x14ac:dyDescent="0.2">
      <c r="A16" s="90">
        <v>10509</v>
      </c>
      <c r="B16" s="109" t="s">
        <v>94</v>
      </c>
      <c r="C16" s="44">
        <v>5715.27</v>
      </c>
      <c r="D16" s="45">
        <f t="shared" si="0"/>
        <v>5715.27</v>
      </c>
      <c r="E16" s="45">
        <v>3498.13</v>
      </c>
      <c r="F16" s="46">
        <f t="shared" si="1"/>
        <v>0</v>
      </c>
      <c r="G16" s="80">
        <v>5760.1219000000001</v>
      </c>
      <c r="H16" s="45">
        <v>5760.1402099999996</v>
      </c>
      <c r="I16" s="45">
        <v>3498.1289999999999</v>
      </c>
      <c r="J16" s="46">
        <f t="shared" si="2"/>
        <v>1.8309999999473803E-2</v>
      </c>
      <c r="K16" s="71">
        <f t="shared" si="3"/>
        <v>100.78477307283819</v>
      </c>
      <c r="L16" s="48">
        <f t="shared" si="3"/>
        <v>100.7850934426545</v>
      </c>
      <c r="M16" s="49">
        <f t="shared" si="3"/>
        <v>99.999971413297956</v>
      </c>
      <c r="N16" s="41"/>
      <c r="O16" s="52"/>
      <c r="P16" s="9"/>
    </row>
    <row r="17" spans="1:15" x14ac:dyDescent="0.2">
      <c r="A17" s="90">
        <v>10510</v>
      </c>
      <c r="B17" s="109" t="s">
        <v>95</v>
      </c>
      <c r="C17" s="44">
        <v>2944.13</v>
      </c>
      <c r="D17" s="45">
        <f t="shared" si="0"/>
        <v>2944.13</v>
      </c>
      <c r="E17" s="45">
        <v>1785.99</v>
      </c>
      <c r="F17" s="46">
        <f t="shared" si="1"/>
        <v>0</v>
      </c>
      <c r="G17" s="80">
        <v>2960.4116800000002</v>
      </c>
      <c r="H17" s="45">
        <v>2960.4116800000002</v>
      </c>
      <c r="I17" s="36">
        <v>1791.65</v>
      </c>
      <c r="J17" s="46">
        <f t="shared" si="2"/>
        <v>0</v>
      </c>
      <c r="K17" s="71">
        <f t="shared" si="3"/>
        <v>100.553021775533</v>
      </c>
      <c r="L17" s="48">
        <f t="shared" si="3"/>
        <v>100.553021775533</v>
      </c>
      <c r="M17" s="49">
        <f t="shared" si="3"/>
        <v>100.31691106893096</v>
      </c>
      <c r="N17" s="41"/>
      <c r="O17" s="52"/>
    </row>
    <row r="18" spans="1:15" x14ac:dyDescent="0.2">
      <c r="A18" s="90">
        <v>10511</v>
      </c>
      <c r="B18" s="109" t="s">
        <v>96</v>
      </c>
      <c r="C18" s="44">
        <v>17004.88</v>
      </c>
      <c r="D18" s="45">
        <f t="shared" si="0"/>
        <v>17004.88</v>
      </c>
      <c r="E18" s="45">
        <v>11542.62</v>
      </c>
      <c r="F18" s="46">
        <f t="shared" si="1"/>
        <v>0</v>
      </c>
      <c r="G18" s="80">
        <v>17695.54091</v>
      </c>
      <c r="H18" s="45">
        <v>17695.54091</v>
      </c>
      <c r="I18" s="45">
        <v>11558.159</v>
      </c>
      <c r="J18" s="46">
        <f t="shared" si="2"/>
        <v>0</v>
      </c>
      <c r="K18" s="71">
        <f t="shared" si="3"/>
        <v>104.06154533286916</v>
      </c>
      <c r="L18" s="48">
        <f t="shared" si="3"/>
        <v>104.06154533286916</v>
      </c>
      <c r="M18" s="49">
        <f t="shared" si="3"/>
        <v>100.1346228152707</v>
      </c>
      <c r="N18" s="41"/>
      <c r="O18" s="52"/>
    </row>
    <row r="19" spans="1:15" x14ac:dyDescent="0.2">
      <c r="A19" s="90">
        <v>10512</v>
      </c>
      <c r="B19" s="109" t="s">
        <v>97</v>
      </c>
      <c r="C19" s="44">
        <v>10855.15</v>
      </c>
      <c r="D19" s="45">
        <f t="shared" si="0"/>
        <v>10855.15</v>
      </c>
      <c r="E19" s="45">
        <v>6207.75</v>
      </c>
      <c r="F19" s="46">
        <f t="shared" si="1"/>
        <v>0</v>
      </c>
      <c r="G19" s="80">
        <v>12897.919599999999</v>
      </c>
      <c r="H19" s="45">
        <v>12897.919599999999</v>
      </c>
      <c r="I19" s="45">
        <v>6219.3339999999998</v>
      </c>
      <c r="J19" s="46">
        <f t="shared" si="2"/>
        <v>0</v>
      </c>
      <c r="K19" s="71">
        <f t="shared" si="3"/>
        <v>118.81843733158914</v>
      </c>
      <c r="L19" s="48">
        <f t="shared" si="3"/>
        <v>118.81843733158914</v>
      </c>
      <c r="M19" s="49">
        <f t="shared" si="3"/>
        <v>100.18660545286133</v>
      </c>
      <c r="N19" s="41"/>
      <c r="O19" s="52"/>
    </row>
    <row r="20" spans="1:15" x14ac:dyDescent="0.2">
      <c r="A20" s="90">
        <v>10513</v>
      </c>
      <c r="B20" s="109" t="s">
        <v>98</v>
      </c>
      <c r="C20" s="44">
        <v>4245.43</v>
      </c>
      <c r="D20" s="45">
        <f t="shared" si="0"/>
        <v>4245.43</v>
      </c>
      <c r="E20" s="45">
        <v>2805.68</v>
      </c>
      <c r="F20" s="46">
        <f t="shared" si="1"/>
        <v>0</v>
      </c>
      <c r="G20" s="80">
        <v>4426.3239100000001</v>
      </c>
      <c r="H20" s="45">
        <v>4426.6438500000004</v>
      </c>
      <c r="I20" s="45">
        <v>2895.7</v>
      </c>
      <c r="J20" s="46">
        <f t="shared" si="2"/>
        <v>0.31994000000031519</v>
      </c>
      <c r="K20" s="71">
        <f t="shared" si="3"/>
        <v>104.26090902452754</v>
      </c>
      <c r="L20" s="48">
        <f t="shared" si="3"/>
        <v>104.26844512805535</v>
      </c>
      <c r="M20" s="49">
        <f t="shared" si="3"/>
        <v>103.20849134612642</v>
      </c>
      <c r="N20" s="41"/>
      <c r="O20" s="52"/>
    </row>
    <row r="21" spans="1:15" x14ac:dyDescent="0.2">
      <c r="A21" s="90">
        <v>10514</v>
      </c>
      <c r="B21" s="109" t="s">
        <v>99</v>
      </c>
      <c r="C21" s="44">
        <v>3670.23</v>
      </c>
      <c r="D21" s="45">
        <f t="shared" si="0"/>
        <v>3670.23</v>
      </c>
      <c r="E21" s="45">
        <v>2402.88</v>
      </c>
      <c r="F21" s="46">
        <f t="shared" si="1"/>
        <v>0</v>
      </c>
      <c r="G21" s="80">
        <v>4827.5084800000004</v>
      </c>
      <c r="H21" s="45">
        <v>4853.8811299999998</v>
      </c>
      <c r="I21" s="45">
        <v>2429.4140000000002</v>
      </c>
      <c r="J21" s="46">
        <f t="shared" si="2"/>
        <v>26.372649999999339</v>
      </c>
      <c r="K21" s="71">
        <f t="shared" si="3"/>
        <v>131.5314974810843</v>
      </c>
      <c r="L21" s="48">
        <f t="shared" si="3"/>
        <v>132.25005326641656</v>
      </c>
      <c r="M21" s="49">
        <f t="shared" si="3"/>
        <v>101.10425822346518</v>
      </c>
      <c r="N21" s="41"/>
      <c r="O21" s="52"/>
    </row>
    <row r="22" spans="1:15" ht="13.5" thickBot="1" x14ac:dyDescent="0.25">
      <c r="A22" s="95">
        <v>10517</v>
      </c>
      <c r="B22" s="109" t="s">
        <v>100</v>
      </c>
      <c r="C22" s="96">
        <v>22767.77</v>
      </c>
      <c r="D22" s="97">
        <f t="shared" si="0"/>
        <v>22767.77</v>
      </c>
      <c r="E22" s="97">
        <v>13743.26</v>
      </c>
      <c r="F22" s="98">
        <f t="shared" si="1"/>
        <v>0</v>
      </c>
      <c r="G22" s="197">
        <v>29399.474549999999</v>
      </c>
      <c r="H22" s="97">
        <v>29939.264220000001</v>
      </c>
      <c r="I22" s="97">
        <v>14331.563</v>
      </c>
      <c r="J22" s="98">
        <f t="shared" si="2"/>
        <v>539.78967000000193</v>
      </c>
      <c r="K22" s="72">
        <f t="shared" si="3"/>
        <v>129.12759813543443</v>
      </c>
      <c r="L22" s="56">
        <f t="shared" si="3"/>
        <v>131.49844811327591</v>
      </c>
      <c r="M22" s="57">
        <f t="shared" si="3"/>
        <v>104.28066557716291</v>
      </c>
      <c r="N22" s="41"/>
      <c r="O22" s="52"/>
    </row>
    <row r="23" spans="1:15" s="9" customFormat="1" ht="16.5" thickBot="1" x14ac:dyDescent="0.3">
      <c r="A23" s="73" t="s">
        <v>101</v>
      </c>
      <c r="B23" s="73"/>
      <c r="C23" s="200">
        <f t="shared" ref="C23:J23" si="4">SUM(C9:C22)</f>
        <v>259580.77</v>
      </c>
      <c r="D23" s="188">
        <f t="shared" si="4"/>
        <v>259580.77</v>
      </c>
      <c r="E23" s="159">
        <f t="shared" si="4"/>
        <v>157615.27000000005</v>
      </c>
      <c r="F23" s="160">
        <f t="shared" si="4"/>
        <v>0</v>
      </c>
      <c r="G23" s="162">
        <f t="shared" si="4"/>
        <v>301222.88734999998</v>
      </c>
      <c r="H23" s="159">
        <f t="shared" si="4"/>
        <v>302932.84231000004</v>
      </c>
      <c r="I23" s="159">
        <f t="shared" si="4"/>
        <v>165559.16699999999</v>
      </c>
      <c r="J23" s="163">
        <f t="shared" si="4"/>
        <v>1709.95496</v>
      </c>
      <c r="K23" s="161">
        <f t="shared" si="3"/>
        <v>116.04206557750791</v>
      </c>
      <c r="L23" s="155">
        <f t="shared" si="3"/>
        <v>116.70080272510172</v>
      </c>
      <c r="M23" s="361">
        <f t="shared" si="3"/>
        <v>105.04005544640435</v>
      </c>
      <c r="N23" s="187"/>
      <c r="O23" s="157"/>
    </row>
    <row r="25" spans="1:15" x14ac:dyDescent="0.2">
      <c r="B25" s="122"/>
      <c r="G25" s="175"/>
      <c r="H25" s="175"/>
      <c r="I25" s="175"/>
      <c r="J25" s="175"/>
    </row>
    <row r="26" spans="1:15" x14ac:dyDescent="0.2">
      <c r="B26" s="122"/>
      <c r="G26" s="1"/>
      <c r="H26" s="1"/>
      <c r="I26" s="1"/>
      <c r="J26" s="1"/>
    </row>
    <row r="28" spans="1:15" x14ac:dyDescent="0.2">
      <c r="B28" s="122"/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Layout" topLeftCell="B1" workbookViewId="0">
      <selection activeCell="I3" sqref="I3"/>
    </sheetView>
  </sheetViews>
  <sheetFormatPr defaultRowHeight="12.75" x14ac:dyDescent="0.2"/>
  <cols>
    <col min="1" max="1" width="10" customWidth="1"/>
    <col min="2" max="2" width="31.42578125" customWidth="1"/>
    <col min="3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5"/>
      <c r="D2" s="5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0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75" t="s">
        <v>6</v>
      </c>
      <c r="C7" s="150" t="str">
        <f>'05_Benešov'!C7</f>
        <v xml:space="preserve">                       Upravený rozpočet 2014</v>
      </c>
      <c r="D7" s="148"/>
      <c r="E7" s="149"/>
      <c r="F7" s="14"/>
      <c r="G7" s="422" t="s">
        <v>225</v>
      </c>
      <c r="H7" s="423"/>
      <c r="I7" s="423"/>
      <c r="J7" s="424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22"/>
      <c r="C8" s="194" t="s">
        <v>8</v>
      </c>
      <c r="D8" s="195" t="s">
        <v>9</v>
      </c>
      <c r="E8" s="195" t="s">
        <v>10</v>
      </c>
      <c r="F8" s="199" t="s">
        <v>208</v>
      </c>
      <c r="G8" s="24" t="s">
        <v>8</v>
      </c>
      <c r="H8" s="25" t="s">
        <v>9</v>
      </c>
      <c r="I8" s="25" t="s">
        <v>10</v>
      </c>
      <c r="J8" s="27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99">
        <v>10601</v>
      </c>
      <c r="B9" s="100" t="s">
        <v>102</v>
      </c>
      <c r="C9" s="64">
        <v>21043.21</v>
      </c>
      <c r="D9" s="65">
        <f>C9</f>
        <v>21043.21</v>
      </c>
      <c r="E9" s="65">
        <v>13769.99</v>
      </c>
      <c r="F9" s="66">
        <f>C9-D9</f>
        <v>0</v>
      </c>
      <c r="G9" s="78">
        <v>24809.249</v>
      </c>
      <c r="H9" s="65">
        <v>24761.401000000002</v>
      </c>
      <c r="I9" s="65">
        <v>14088.811</v>
      </c>
      <c r="J9" s="101">
        <f>SUM(H9-G9)</f>
        <v>-47.847999999998137</v>
      </c>
      <c r="K9" s="67">
        <f>G9/C9*100</f>
        <v>117.89669446819188</v>
      </c>
      <c r="L9" s="68">
        <f>H9/D9*100</f>
        <v>117.66931471006563</v>
      </c>
      <c r="M9" s="69">
        <f>I9/E9*100</f>
        <v>102.31533210989987</v>
      </c>
      <c r="N9" s="41"/>
      <c r="O9" s="42"/>
      <c r="Q9" s="32"/>
    </row>
    <row r="10" spans="1:17" x14ac:dyDescent="0.2">
      <c r="A10" s="102">
        <v>10602</v>
      </c>
      <c r="B10" s="103" t="s">
        <v>103</v>
      </c>
      <c r="C10" s="44">
        <v>20631.7</v>
      </c>
      <c r="D10" s="45">
        <f t="shared" ref="D10:D21" si="0">C10</f>
        <v>20631.7</v>
      </c>
      <c r="E10" s="45">
        <v>13499.25</v>
      </c>
      <c r="F10" s="46">
        <f t="shared" ref="F10:F21" si="1">C10-D10</f>
        <v>0</v>
      </c>
      <c r="G10" s="80">
        <v>25368.06</v>
      </c>
      <c r="H10" s="45">
        <v>25415.755000000001</v>
      </c>
      <c r="I10" s="45">
        <v>15082.235000000001</v>
      </c>
      <c r="J10" s="46">
        <f>SUM(H10-G10)</f>
        <v>47.694999999999709</v>
      </c>
      <c r="K10" s="71">
        <f t="shared" ref="K10:M22" si="2">G10/C10*100</f>
        <v>122.9567122437802</v>
      </c>
      <c r="L10" s="48">
        <f t="shared" si="2"/>
        <v>123.18788563230369</v>
      </c>
      <c r="M10" s="49">
        <f t="shared" si="2"/>
        <v>111.72646628516401</v>
      </c>
      <c r="N10" s="41"/>
      <c r="O10" s="42"/>
    </row>
    <row r="11" spans="1:17" x14ac:dyDescent="0.2">
      <c r="A11" s="102">
        <v>10603</v>
      </c>
      <c r="B11" s="103" t="s">
        <v>212</v>
      </c>
      <c r="C11" s="44">
        <v>22946.13</v>
      </c>
      <c r="D11" s="45">
        <f t="shared" si="0"/>
        <v>22946.13</v>
      </c>
      <c r="E11" s="45">
        <v>15012.36</v>
      </c>
      <c r="F11" s="46">
        <f t="shared" si="1"/>
        <v>0</v>
      </c>
      <c r="G11" s="80">
        <v>27817.498</v>
      </c>
      <c r="H11" s="45">
        <v>27744.778999999999</v>
      </c>
      <c r="I11" s="45">
        <v>16022.972</v>
      </c>
      <c r="J11" s="46">
        <f t="shared" ref="J11:J21" si="3">SUM(H11-G11)</f>
        <v>-72.71900000000096</v>
      </c>
      <c r="K11" s="71">
        <f t="shared" si="2"/>
        <v>121.22958424797558</v>
      </c>
      <c r="L11" s="48">
        <f t="shared" si="2"/>
        <v>120.9126724201423</v>
      </c>
      <c r="M11" s="49">
        <f t="shared" si="2"/>
        <v>106.73186627552229</v>
      </c>
      <c r="N11" s="41"/>
      <c r="O11" s="42"/>
    </row>
    <row r="12" spans="1:17" x14ac:dyDescent="0.2">
      <c r="A12" s="102">
        <v>10604</v>
      </c>
      <c r="B12" s="103" t="s">
        <v>104</v>
      </c>
      <c r="C12" s="44">
        <v>13023.47</v>
      </c>
      <c r="D12" s="45">
        <f t="shared" si="0"/>
        <v>13023.47</v>
      </c>
      <c r="E12" s="45">
        <v>7814.69</v>
      </c>
      <c r="F12" s="46">
        <f t="shared" si="1"/>
        <v>0</v>
      </c>
      <c r="G12" s="80">
        <v>14241.691999999999</v>
      </c>
      <c r="H12" s="45">
        <v>14140.686</v>
      </c>
      <c r="I12" s="45">
        <v>8058.335</v>
      </c>
      <c r="J12" s="46">
        <f t="shared" si="3"/>
        <v>-101.0059999999994</v>
      </c>
      <c r="K12" s="71">
        <f t="shared" si="2"/>
        <v>109.35405080212877</v>
      </c>
      <c r="L12" s="48">
        <f t="shared" si="2"/>
        <v>108.57848177175515</v>
      </c>
      <c r="M12" s="49">
        <f t="shared" si="2"/>
        <v>103.11778202334322</v>
      </c>
      <c r="N12" s="41"/>
      <c r="O12" s="42"/>
    </row>
    <row r="13" spans="1:17" x14ac:dyDescent="0.2">
      <c r="A13" s="102">
        <v>10605</v>
      </c>
      <c r="B13" s="103" t="s">
        <v>105</v>
      </c>
      <c r="C13" s="44">
        <v>12008.87</v>
      </c>
      <c r="D13" s="45">
        <f t="shared" si="0"/>
        <v>12008.87</v>
      </c>
      <c r="E13" s="45">
        <v>6741.65</v>
      </c>
      <c r="F13" s="46">
        <f t="shared" si="1"/>
        <v>0</v>
      </c>
      <c r="G13" s="80">
        <v>15940.57</v>
      </c>
      <c r="H13" s="45">
        <v>16149.67</v>
      </c>
      <c r="I13" s="45">
        <v>7290.7340000000004</v>
      </c>
      <c r="J13" s="46">
        <f t="shared" si="3"/>
        <v>209.10000000000036</v>
      </c>
      <c r="K13" s="71">
        <f t="shared" si="2"/>
        <v>132.73996637485456</v>
      </c>
      <c r="L13" s="48">
        <f t="shared" si="2"/>
        <v>134.48117932827984</v>
      </c>
      <c r="M13" s="49">
        <f t="shared" si="2"/>
        <v>108.14465301521142</v>
      </c>
      <c r="N13" s="41"/>
      <c r="O13" s="42"/>
    </row>
    <row r="14" spans="1:17" x14ac:dyDescent="0.2">
      <c r="A14" s="102">
        <v>10606</v>
      </c>
      <c r="B14" s="103" t="s">
        <v>106</v>
      </c>
      <c r="C14" s="44">
        <v>26651.4</v>
      </c>
      <c r="D14" s="45">
        <f t="shared" si="0"/>
        <v>26651.4</v>
      </c>
      <c r="E14" s="45">
        <v>15625.07</v>
      </c>
      <c r="F14" s="46">
        <f t="shared" si="1"/>
        <v>0</v>
      </c>
      <c r="G14" s="80">
        <v>37115.891000000003</v>
      </c>
      <c r="H14" s="45">
        <v>37460.133999999998</v>
      </c>
      <c r="I14" s="45">
        <v>18180.194</v>
      </c>
      <c r="J14" s="46">
        <f t="shared" si="3"/>
        <v>344.24299999999494</v>
      </c>
      <c r="K14" s="71">
        <f t="shared" si="2"/>
        <v>139.26432007324195</v>
      </c>
      <c r="L14" s="48">
        <f t="shared" si="2"/>
        <v>140.55597079327913</v>
      </c>
      <c r="M14" s="49">
        <f t="shared" si="2"/>
        <v>116.35272033981288</v>
      </c>
      <c r="N14" s="41"/>
      <c r="O14" s="42"/>
    </row>
    <row r="15" spans="1:17" x14ac:dyDescent="0.2">
      <c r="A15" s="102">
        <v>10608</v>
      </c>
      <c r="B15" s="103" t="s">
        <v>107</v>
      </c>
      <c r="C15" s="44">
        <v>5490.87</v>
      </c>
      <c r="D15" s="45">
        <f t="shared" si="0"/>
        <v>5490.87</v>
      </c>
      <c r="E15" s="45">
        <v>3666.18</v>
      </c>
      <c r="F15" s="46">
        <f t="shared" si="1"/>
        <v>0</v>
      </c>
      <c r="G15" s="80">
        <v>7172.576</v>
      </c>
      <c r="H15" s="45">
        <v>7172.6419999999998</v>
      </c>
      <c r="I15" s="45">
        <v>3773.9340000000002</v>
      </c>
      <c r="J15" s="46">
        <f t="shared" si="3"/>
        <v>6.5999999999803549E-2</v>
      </c>
      <c r="K15" s="71">
        <f t="shared" si="2"/>
        <v>130.62731406862665</v>
      </c>
      <c r="L15" s="48">
        <f t="shared" si="2"/>
        <v>130.62851606393886</v>
      </c>
      <c r="M15" s="49">
        <f t="shared" si="2"/>
        <v>102.93913555799226</v>
      </c>
      <c r="N15" s="41"/>
      <c r="O15" s="42"/>
    </row>
    <row r="16" spans="1:17" x14ac:dyDescent="0.2">
      <c r="A16" s="102">
        <v>10609</v>
      </c>
      <c r="B16" s="103" t="s">
        <v>108</v>
      </c>
      <c r="C16" s="44">
        <v>7096.09</v>
      </c>
      <c r="D16" s="45">
        <f t="shared" si="0"/>
        <v>7096.09</v>
      </c>
      <c r="E16" s="45">
        <v>4249.9399999999996</v>
      </c>
      <c r="F16" s="46">
        <f t="shared" si="1"/>
        <v>0</v>
      </c>
      <c r="G16" s="80">
        <v>7786.0720000000001</v>
      </c>
      <c r="H16" s="45">
        <v>7810.808</v>
      </c>
      <c r="I16" s="45">
        <v>4249.9390000000003</v>
      </c>
      <c r="J16" s="46">
        <f t="shared" si="3"/>
        <v>24.735999999999876</v>
      </c>
      <c r="K16" s="71">
        <f t="shared" si="2"/>
        <v>109.72341106158461</v>
      </c>
      <c r="L16" s="48">
        <f t="shared" si="2"/>
        <v>110.07199739574894</v>
      </c>
      <c r="M16" s="49">
        <f t="shared" si="2"/>
        <v>99.999976470256073</v>
      </c>
      <c r="N16" s="41"/>
      <c r="O16" s="42"/>
      <c r="P16" s="9"/>
    </row>
    <row r="17" spans="1:15" x14ac:dyDescent="0.2">
      <c r="A17" s="102">
        <v>10612</v>
      </c>
      <c r="B17" s="103" t="s">
        <v>109</v>
      </c>
      <c r="C17" s="44">
        <v>2618.25</v>
      </c>
      <c r="D17" s="45">
        <f t="shared" si="0"/>
        <v>2618.25</v>
      </c>
      <c r="E17" s="45">
        <v>0</v>
      </c>
      <c r="F17" s="46">
        <f t="shared" si="1"/>
        <v>0</v>
      </c>
      <c r="G17" s="80">
        <v>18752.971000000001</v>
      </c>
      <c r="H17" s="45">
        <v>18757.614000000001</v>
      </c>
      <c r="I17" s="45">
        <v>5411.0050000000001</v>
      </c>
      <c r="J17" s="46">
        <f t="shared" si="3"/>
        <v>4.6430000000000291</v>
      </c>
      <c r="K17" s="71">
        <f t="shared" si="2"/>
        <v>716.240656927337</v>
      </c>
      <c r="L17" s="48">
        <f t="shared" si="2"/>
        <v>716.41798911486683</v>
      </c>
      <c r="M17" s="49"/>
      <c r="N17" s="41"/>
      <c r="O17" s="42"/>
    </row>
    <row r="18" spans="1:15" x14ac:dyDescent="0.2">
      <c r="A18" s="102">
        <v>10613</v>
      </c>
      <c r="B18" s="103" t="s">
        <v>110</v>
      </c>
      <c r="C18" s="44">
        <v>6788.82</v>
      </c>
      <c r="D18" s="45">
        <f t="shared" si="0"/>
        <v>6788.82</v>
      </c>
      <c r="E18" s="45">
        <v>4454.17</v>
      </c>
      <c r="F18" s="46">
        <f t="shared" si="1"/>
        <v>0</v>
      </c>
      <c r="G18" s="80">
        <v>6990.3519999999999</v>
      </c>
      <c r="H18" s="45">
        <v>6990.7039999999997</v>
      </c>
      <c r="I18" s="45">
        <v>4482.3220000000001</v>
      </c>
      <c r="J18" s="46">
        <f t="shared" si="3"/>
        <v>0.35199999999986176</v>
      </c>
      <c r="K18" s="71">
        <f t="shared" si="2"/>
        <v>102.96858658794901</v>
      </c>
      <c r="L18" s="48">
        <f t="shared" si="2"/>
        <v>102.97377158327956</v>
      </c>
      <c r="M18" s="49">
        <f t="shared" si="2"/>
        <v>100.63203694515477</v>
      </c>
      <c r="N18" s="41"/>
      <c r="O18" s="42"/>
    </row>
    <row r="19" spans="1:15" x14ac:dyDescent="0.2">
      <c r="A19" s="102">
        <v>10614</v>
      </c>
      <c r="B19" s="103" t="s">
        <v>111</v>
      </c>
      <c r="C19" s="44">
        <v>19386.849999999999</v>
      </c>
      <c r="D19" s="45">
        <f t="shared" si="0"/>
        <v>19386.849999999999</v>
      </c>
      <c r="E19" s="45">
        <v>11616.53</v>
      </c>
      <c r="F19" s="46">
        <f t="shared" si="1"/>
        <v>0</v>
      </c>
      <c r="G19" s="80">
        <v>20723.947</v>
      </c>
      <c r="H19" s="45">
        <v>20767.84</v>
      </c>
      <c r="I19" s="45">
        <v>11759.299000000001</v>
      </c>
      <c r="J19" s="46">
        <f t="shared" si="3"/>
        <v>43.893000000000029</v>
      </c>
      <c r="K19" s="71">
        <f t="shared" si="2"/>
        <v>106.89692755656542</v>
      </c>
      <c r="L19" s="48">
        <f t="shared" si="2"/>
        <v>107.12333359983701</v>
      </c>
      <c r="M19" s="49">
        <f t="shared" si="2"/>
        <v>101.22901589373075</v>
      </c>
      <c r="N19" s="41"/>
      <c r="O19" s="42"/>
    </row>
    <row r="20" spans="1:15" x14ac:dyDescent="0.2">
      <c r="A20" s="102">
        <v>10615</v>
      </c>
      <c r="B20" s="103" t="s">
        <v>112</v>
      </c>
      <c r="C20" s="44">
        <v>33080.61</v>
      </c>
      <c r="D20" s="45">
        <f t="shared" si="0"/>
        <v>33080.61</v>
      </c>
      <c r="E20" s="45">
        <v>19786.79</v>
      </c>
      <c r="F20" s="46">
        <f t="shared" si="1"/>
        <v>0</v>
      </c>
      <c r="G20" s="80">
        <v>40969.709000000003</v>
      </c>
      <c r="H20" s="45">
        <v>41029.540999999997</v>
      </c>
      <c r="I20" s="45">
        <v>22739.631000000001</v>
      </c>
      <c r="J20" s="46">
        <f t="shared" si="3"/>
        <v>59.831999999994878</v>
      </c>
      <c r="K20" s="71">
        <f t="shared" si="2"/>
        <v>123.84810618667552</v>
      </c>
      <c r="L20" s="48">
        <f t="shared" si="2"/>
        <v>124.02897346814341</v>
      </c>
      <c r="M20" s="49">
        <f t="shared" si="2"/>
        <v>114.92329478404532</v>
      </c>
      <c r="N20" s="41"/>
      <c r="O20" s="42"/>
    </row>
    <row r="21" spans="1:15" ht="13.5" thickBot="1" x14ac:dyDescent="0.25">
      <c r="A21" s="104">
        <v>10616</v>
      </c>
      <c r="B21" s="105" t="s">
        <v>113</v>
      </c>
      <c r="C21" s="96">
        <v>15336.35</v>
      </c>
      <c r="D21" s="97">
        <f t="shared" si="0"/>
        <v>15336.35</v>
      </c>
      <c r="E21" s="97">
        <v>8940.36</v>
      </c>
      <c r="F21" s="98">
        <f t="shared" si="1"/>
        <v>0</v>
      </c>
      <c r="G21" s="84">
        <v>19543.638999999999</v>
      </c>
      <c r="H21" s="53">
        <v>19494.95</v>
      </c>
      <c r="I21" s="53">
        <v>9183.3909999999996</v>
      </c>
      <c r="J21" s="46">
        <f t="shared" si="3"/>
        <v>-48.688999999998487</v>
      </c>
      <c r="K21" s="72">
        <f t="shared" si="2"/>
        <v>127.43344407241617</v>
      </c>
      <c r="L21" s="56">
        <f t="shared" si="2"/>
        <v>127.11596957555089</v>
      </c>
      <c r="M21" s="57">
        <f t="shared" si="2"/>
        <v>102.71835809743679</v>
      </c>
      <c r="N21" s="41"/>
      <c r="O21" s="42"/>
    </row>
    <row r="22" spans="1:15" s="9" customFormat="1" ht="16.5" thickBot="1" x14ac:dyDescent="0.3">
      <c r="A22" s="73"/>
      <c r="B22" s="86" t="s">
        <v>28</v>
      </c>
      <c r="C22" s="158">
        <f t="shared" ref="C22:J22" si="4">SUM(C9:C21)</f>
        <v>206102.62000000002</v>
      </c>
      <c r="D22" s="159">
        <f t="shared" si="4"/>
        <v>206102.62000000002</v>
      </c>
      <c r="E22" s="162">
        <f t="shared" si="4"/>
        <v>125176.98</v>
      </c>
      <c r="F22" s="166">
        <f t="shared" si="4"/>
        <v>0</v>
      </c>
      <c r="G22" s="151">
        <f t="shared" si="4"/>
        <v>267232.22600000002</v>
      </c>
      <c r="H22" s="152">
        <f t="shared" si="4"/>
        <v>267696.52399999998</v>
      </c>
      <c r="I22" s="152">
        <f t="shared" si="4"/>
        <v>140322.802</v>
      </c>
      <c r="J22" s="154">
        <f t="shared" si="4"/>
        <v>464.2979999999925</v>
      </c>
      <c r="K22" s="161">
        <f t="shared" si="2"/>
        <v>129.65979083623486</v>
      </c>
      <c r="L22" s="155">
        <f t="shared" si="2"/>
        <v>129.88506599285344</v>
      </c>
      <c r="M22" s="361">
        <f t="shared" si="2"/>
        <v>112.0995266062498</v>
      </c>
      <c r="N22" s="187"/>
      <c r="O22" s="20"/>
    </row>
    <row r="24" spans="1:15" x14ac:dyDescent="0.2">
      <c r="B24" s="122"/>
    </row>
    <row r="25" spans="1:15" x14ac:dyDescent="0.2">
      <c r="B25" s="122"/>
    </row>
    <row r="27" spans="1:15" x14ac:dyDescent="0.2">
      <c r="B27" s="122"/>
    </row>
  </sheetData>
  <mergeCells count="1">
    <mergeCell ref="G7:J7"/>
  </mergeCells>
  <phoneticPr fontId="2" type="noConversion"/>
  <pageMargins left="0.51181102362204722" right="0.55118110236220474" top="0.98425196850393704" bottom="0.98425196850393704" header="0.51181102362204722" footer="0.51181102362204722"/>
  <pageSetup paperSize="9" scale="85" orientation="landscape" r:id="rId1"/>
  <headerFooter alignWithMargins="0">
    <oddHeader>&amp;RPříloha č.4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Layout" topLeftCell="B1" workbookViewId="0">
      <selection activeCell="H4" sqref="H4:I4"/>
    </sheetView>
  </sheetViews>
  <sheetFormatPr defaultRowHeight="12.75" x14ac:dyDescent="0.2"/>
  <cols>
    <col min="1" max="1" width="10" customWidth="1"/>
    <col min="2" max="2" width="31.42578125" customWidth="1"/>
    <col min="3" max="4" width="11.42578125" style="135" customWidth="1"/>
    <col min="5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171"/>
      <c r="D2" s="171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114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75" t="s">
        <v>6</v>
      </c>
      <c r="C7" s="177" t="str">
        <f>'05_Benešov'!C7</f>
        <v xml:space="preserve">                       Upravený rozpočet 2014</v>
      </c>
      <c r="D7" s="174"/>
      <c r="E7" s="149"/>
      <c r="F7" s="14"/>
      <c r="G7" s="123" t="s">
        <v>224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22"/>
      <c r="C8" s="198" t="s">
        <v>8</v>
      </c>
      <c r="D8" s="196" t="s">
        <v>9</v>
      </c>
      <c r="E8" s="195" t="s">
        <v>10</v>
      </c>
      <c r="F8" s="199" t="s">
        <v>208</v>
      </c>
      <c r="G8" s="24" t="s">
        <v>8</v>
      </c>
      <c r="H8" s="25" t="s">
        <v>9</v>
      </c>
      <c r="I8" s="25" t="s">
        <v>10</v>
      </c>
      <c r="J8" s="27" t="s">
        <v>208</v>
      </c>
      <c r="K8" s="62" t="s">
        <v>8</v>
      </c>
      <c r="L8" s="29" t="s">
        <v>9</v>
      </c>
      <c r="M8" s="30" t="s">
        <v>10</v>
      </c>
      <c r="N8" s="31"/>
      <c r="Q8" s="32"/>
    </row>
    <row r="9" spans="1:17" x14ac:dyDescent="0.2">
      <c r="A9" s="63">
        <v>10701</v>
      </c>
      <c r="B9" s="109" t="s">
        <v>115</v>
      </c>
      <c r="C9" s="64">
        <v>13914.24</v>
      </c>
      <c r="D9" s="65">
        <f>C9</f>
        <v>13914.24</v>
      </c>
      <c r="E9" s="65">
        <v>10204.969999999999</v>
      </c>
      <c r="F9" s="66">
        <f>C9-D9</f>
        <v>0</v>
      </c>
      <c r="G9" s="78">
        <v>15959.7284</v>
      </c>
      <c r="H9" s="65">
        <v>16357.464029999999</v>
      </c>
      <c r="I9" s="65">
        <v>10212.694</v>
      </c>
      <c r="J9" s="66">
        <f>H9-G9</f>
        <v>397.73562999999922</v>
      </c>
      <c r="K9" s="67">
        <f>G9/C9*100</f>
        <v>114.70068361620901</v>
      </c>
      <c r="L9" s="68">
        <f>H9/D9*100</f>
        <v>117.55916262763901</v>
      </c>
      <c r="M9" s="69">
        <f>I9/E9*100</f>
        <v>100.07568861054956</v>
      </c>
      <c r="N9" s="41"/>
      <c r="O9" s="208"/>
      <c r="Q9" s="32"/>
    </row>
    <row r="10" spans="1:17" x14ac:dyDescent="0.2">
      <c r="A10" s="70">
        <v>10702</v>
      </c>
      <c r="B10" s="109" t="s">
        <v>116</v>
      </c>
      <c r="C10" s="44">
        <v>7495.49</v>
      </c>
      <c r="D10" s="45">
        <f t="shared" ref="D10:D28" si="0">C10</f>
        <v>7495.49</v>
      </c>
      <c r="E10" s="45">
        <v>5408.93</v>
      </c>
      <c r="F10" s="46">
        <f t="shared" ref="F10:F28" si="1">C10-D10</f>
        <v>0</v>
      </c>
      <c r="G10" s="80">
        <v>8531.7153400000007</v>
      </c>
      <c r="H10" s="45">
        <v>8537.0728099999997</v>
      </c>
      <c r="I10" s="45">
        <v>5418.1319999999996</v>
      </c>
      <c r="J10" s="46">
        <f t="shared" ref="J10:J28" si="2">H10-G10</f>
        <v>5.3574699999990116</v>
      </c>
      <c r="K10" s="71">
        <f t="shared" ref="K10:M28" si="3">G10/C10*100</f>
        <v>113.82465109018891</v>
      </c>
      <c r="L10" s="48">
        <f t="shared" si="3"/>
        <v>113.89612700437198</v>
      </c>
      <c r="M10" s="49">
        <f t="shared" si="3"/>
        <v>100.1701260692965</v>
      </c>
      <c r="N10" s="41"/>
      <c r="O10" s="208"/>
    </row>
    <row r="11" spans="1:17" x14ac:dyDescent="0.2">
      <c r="A11" s="70">
        <v>10703</v>
      </c>
      <c r="B11" s="109" t="s">
        <v>117</v>
      </c>
      <c r="C11" s="44">
        <v>4593.41</v>
      </c>
      <c r="D11" s="45">
        <f t="shared" si="0"/>
        <v>4593.41</v>
      </c>
      <c r="E11" s="45">
        <v>3301.11</v>
      </c>
      <c r="F11" s="46">
        <f t="shared" si="1"/>
        <v>0</v>
      </c>
      <c r="G11" s="80">
        <v>5420.2607399999997</v>
      </c>
      <c r="H11" s="45">
        <v>5621.6602199999998</v>
      </c>
      <c r="I11" s="45">
        <v>3390.817</v>
      </c>
      <c r="J11" s="46">
        <f t="shared" si="2"/>
        <v>201.39948000000004</v>
      </c>
      <c r="K11" s="71">
        <f t="shared" si="3"/>
        <v>118.00080419557584</v>
      </c>
      <c r="L11" s="48">
        <f t="shared" si="3"/>
        <v>122.38533507786154</v>
      </c>
      <c r="M11" s="49">
        <f t="shared" si="3"/>
        <v>102.71747987798044</v>
      </c>
      <c r="N11" s="41"/>
      <c r="O11" s="208"/>
    </row>
    <row r="12" spans="1:17" x14ac:dyDescent="0.2">
      <c r="A12" s="90">
        <v>10704</v>
      </c>
      <c r="B12" s="109" t="s">
        <v>118</v>
      </c>
      <c r="C12" s="44">
        <v>20633.61</v>
      </c>
      <c r="D12" s="45">
        <f t="shared" si="0"/>
        <v>20633.61</v>
      </c>
      <c r="E12" s="45">
        <v>13806.33</v>
      </c>
      <c r="F12" s="46">
        <f t="shared" si="1"/>
        <v>0</v>
      </c>
      <c r="G12" s="80">
        <v>22386.74008</v>
      </c>
      <c r="H12" s="45">
        <v>22433.424790000001</v>
      </c>
      <c r="I12" s="45">
        <v>14177.91</v>
      </c>
      <c r="J12" s="46">
        <f t="shared" si="2"/>
        <v>46.68471000000136</v>
      </c>
      <c r="K12" s="71">
        <f t="shared" si="3"/>
        <v>108.49647773705134</v>
      </c>
      <c r="L12" s="48">
        <f t="shared" si="3"/>
        <v>108.72273339468954</v>
      </c>
      <c r="M12" s="49">
        <f t="shared" si="3"/>
        <v>102.69137417402017</v>
      </c>
      <c r="N12" s="41"/>
      <c r="O12" s="208"/>
    </row>
    <row r="13" spans="1:17" x14ac:dyDescent="0.2">
      <c r="A13" s="70">
        <v>10705</v>
      </c>
      <c r="B13" s="109" t="s">
        <v>119</v>
      </c>
      <c r="C13" s="44">
        <v>14164.32</v>
      </c>
      <c r="D13" s="45">
        <f t="shared" si="0"/>
        <v>14164.32</v>
      </c>
      <c r="E13" s="45">
        <v>8832.9599999999991</v>
      </c>
      <c r="F13" s="46">
        <f t="shared" si="1"/>
        <v>0</v>
      </c>
      <c r="G13" s="80">
        <v>14744.381369999999</v>
      </c>
      <c r="H13" s="45">
        <v>14746.28514</v>
      </c>
      <c r="I13" s="45">
        <v>9114.8919999999998</v>
      </c>
      <c r="J13" s="46">
        <f t="shared" si="2"/>
        <v>1.9037700000008044</v>
      </c>
      <c r="K13" s="71">
        <f t="shared" si="3"/>
        <v>104.09522920973262</v>
      </c>
      <c r="L13" s="48">
        <f t="shared" si="3"/>
        <v>104.10866981259954</v>
      </c>
      <c r="M13" s="49">
        <f t="shared" si="3"/>
        <v>103.19181791834222</v>
      </c>
      <c r="N13" s="41"/>
      <c r="O13" s="208"/>
    </row>
    <row r="14" spans="1:17" x14ac:dyDescent="0.2">
      <c r="A14" s="70">
        <v>10706</v>
      </c>
      <c r="B14" s="109" t="s">
        <v>120</v>
      </c>
      <c r="C14" s="44">
        <v>30522.17</v>
      </c>
      <c r="D14" s="45">
        <f t="shared" si="0"/>
        <v>30522.17</v>
      </c>
      <c r="E14" s="45">
        <v>18048.900000000001</v>
      </c>
      <c r="F14" s="46">
        <f t="shared" si="1"/>
        <v>0</v>
      </c>
      <c r="G14" s="80">
        <v>37924.77074</v>
      </c>
      <c r="H14" s="45">
        <v>38342.562449999998</v>
      </c>
      <c r="I14" s="45">
        <v>18909.311000000002</v>
      </c>
      <c r="J14" s="46">
        <f t="shared" si="2"/>
        <v>417.79170999999769</v>
      </c>
      <c r="K14" s="71">
        <f t="shared" si="3"/>
        <v>124.25319281034082</v>
      </c>
      <c r="L14" s="48">
        <f t="shared" si="3"/>
        <v>125.62200672494781</v>
      </c>
      <c r="M14" s="49">
        <f t="shared" si="3"/>
        <v>104.76711046102531</v>
      </c>
      <c r="N14" s="41"/>
      <c r="O14" s="208"/>
    </row>
    <row r="15" spans="1:17" x14ac:dyDescent="0.2">
      <c r="A15" s="70">
        <v>10707</v>
      </c>
      <c r="B15" s="109" t="s">
        <v>214</v>
      </c>
      <c r="C15" s="44">
        <v>30204.18</v>
      </c>
      <c r="D15" s="45">
        <f t="shared" si="0"/>
        <v>30204.18</v>
      </c>
      <c r="E15" s="45">
        <v>19266.39</v>
      </c>
      <c r="F15" s="46">
        <f t="shared" si="1"/>
        <v>0</v>
      </c>
      <c r="G15" s="80">
        <v>32997.94414</v>
      </c>
      <c r="H15" s="45">
        <v>33464.485260000001</v>
      </c>
      <c r="I15" s="45">
        <v>20452.126</v>
      </c>
      <c r="J15" s="46">
        <f t="shared" si="2"/>
        <v>466.54112000000168</v>
      </c>
      <c r="K15" s="71">
        <f t="shared" si="3"/>
        <v>109.24959439388853</v>
      </c>
      <c r="L15" s="48">
        <f t="shared" si="3"/>
        <v>110.79421874720651</v>
      </c>
      <c r="M15" s="49">
        <f t="shared" si="3"/>
        <v>106.15442747707277</v>
      </c>
      <c r="N15" s="41"/>
      <c r="O15" s="208"/>
    </row>
    <row r="16" spans="1:17" x14ac:dyDescent="0.2">
      <c r="A16" s="70">
        <v>10708</v>
      </c>
      <c r="B16" s="109" t="s">
        <v>121</v>
      </c>
      <c r="C16" s="44">
        <v>28815.73</v>
      </c>
      <c r="D16" s="45">
        <f t="shared" si="0"/>
        <v>28815.73</v>
      </c>
      <c r="E16" s="45">
        <v>18742.47</v>
      </c>
      <c r="F16" s="46">
        <f t="shared" si="1"/>
        <v>0</v>
      </c>
      <c r="G16" s="80">
        <v>30911.758819999999</v>
      </c>
      <c r="H16" s="45">
        <v>31026.1001</v>
      </c>
      <c r="I16" s="45">
        <v>19261.06914</v>
      </c>
      <c r="J16" s="46">
        <f t="shared" si="2"/>
        <v>114.34128000000055</v>
      </c>
      <c r="K16" s="71">
        <f t="shared" si="3"/>
        <v>107.27390498175822</v>
      </c>
      <c r="L16" s="48">
        <f t="shared" si="3"/>
        <v>107.67070658976886</v>
      </c>
      <c r="M16" s="49">
        <f t="shared" si="3"/>
        <v>102.76697329647587</v>
      </c>
      <c r="N16" s="41"/>
      <c r="O16" s="208"/>
      <c r="P16" s="9"/>
    </row>
    <row r="17" spans="1:15" x14ac:dyDescent="0.2">
      <c r="A17" s="70">
        <v>10709</v>
      </c>
      <c r="B17" s="109" t="s">
        <v>122</v>
      </c>
      <c r="C17" s="44">
        <v>24514.27</v>
      </c>
      <c r="D17" s="45">
        <f t="shared" si="0"/>
        <v>24514.27</v>
      </c>
      <c r="E17" s="45">
        <v>16418.39</v>
      </c>
      <c r="F17" s="46">
        <f t="shared" si="1"/>
        <v>0</v>
      </c>
      <c r="G17" s="80">
        <v>30023.248390000001</v>
      </c>
      <c r="H17" s="45">
        <v>29976.906340000001</v>
      </c>
      <c r="I17" s="45">
        <v>17608.114000000001</v>
      </c>
      <c r="J17" s="46">
        <f t="shared" si="2"/>
        <v>-46.34204999999929</v>
      </c>
      <c r="K17" s="71">
        <f t="shared" si="3"/>
        <v>122.47253697540248</v>
      </c>
      <c r="L17" s="48">
        <f t="shared" si="3"/>
        <v>122.28349585771878</v>
      </c>
      <c r="M17" s="49">
        <f t="shared" si="3"/>
        <v>107.24628906975656</v>
      </c>
      <c r="N17" s="41"/>
      <c r="O17" s="208"/>
    </row>
    <row r="18" spans="1:15" x14ac:dyDescent="0.2">
      <c r="A18" s="70">
        <v>10710</v>
      </c>
      <c r="B18" s="109" t="s">
        <v>123</v>
      </c>
      <c r="C18" s="44">
        <v>2862.27</v>
      </c>
      <c r="D18" s="45">
        <f t="shared" si="0"/>
        <v>2862.27</v>
      </c>
      <c r="E18" s="45">
        <v>1774.54</v>
      </c>
      <c r="F18" s="46">
        <f t="shared" si="1"/>
        <v>0</v>
      </c>
      <c r="G18" s="80">
        <v>2864.7119699999998</v>
      </c>
      <c r="H18" s="45">
        <v>2865.0570299999999</v>
      </c>
      <c r="I18" s="45">
        <v>1779.277</v>
      </c>
      <c r="J18" s="46">
        <f t="shared" si="2"/>
        <v>0.34506000000010317</v>
      </c>
      <c r="K18" s="71">
        <f t="shared" si="3"/>
        <v>100.0853158507059</v>
      </c>
      <c r="L18" s="48">
        <f t="shared" si="3"/>
        <v>100.09737131717134</v>
      </c>
      <c r="M18" s="49">
        <f t="shared" si="3"/>
        <v>100.26694241888039</v>
      </c>
      <c r="N18" s="41"/>
      <c r="O18" s="208"/>
    </row>
    <row r="19" spans="1:15" x14ac:dyDescent="0.2">
      <c r="A19" s="70">
        <v>10711</v>
      </c>
      <c r="B19" s="109" t="s">
        <v>124</v>
      </c>
      <c r="C19" s="44">
        <v>9700.01</v>
      </c>
      <c r="D19" s="45">
        <f t="shared" si="0"/>
        <v>9700.01</v>
      </c>
      <c r="E19" s="45">
        <v>6344.06</v>
      </c>
      <c r="F19" s="46">
        <f t="shared" si="1"/>
        <v>0</v>
      </c>
      <c r="G19" s="80">
        <v>9673.96162</v>
      </c>
      <c r="H19" s="45">
        <v>9723.5586500000009</v>
      </c>
      <c r="I19" s="45">
        <v>6377.1959999999999</v>
      </c>
      <c r="J19" s="46">
        <f t="shared" si="2"/>
        <v>49.597030000000814</v>
      </c>
      <c r="K19" s="71">
        <f t="shared" si="3"/>
        <v>99.73146027684507</v>
      </c>
      <c r="L19" s="48">
        <f t="shared" si="3"/>
        <v>100.24276933735121</v>
      </c>
      <c r="M19" s="49">
        <f t="shared" si="3"/>
        <v>100.52231536271725</v>
      </c>
      <c r="N19" s="41"/>
      <c r="O19" s="208"/>
    </row>
    <row r="20" spans="1:15" x14ac:dyDescent="0.2">
      <c r="A20" s="70">
        <v>10712</v>
      </c>
      <c r="B20" s="109" t="s">
        <v>125</v>
      </c>
      <c r="C20" s="44">
        <v>4999.6099999999997</v>
      </c>
      <c r="D20" s="45">
        <f t="shared" si="0"/>
        <v>4999.6099999999997</v>
      </c>
      <c r="E20" s="45">
        <v>3342.05</v>
      </c>
      <c r="F20" s="46">
        <f t="shared" si="1"/>
        <v>0</v>
      </c>
      <c r="G20" s="80">
        <v>5713.1733199999999</v>
      </c>
      <c r="H20" s="45">
        <v>5713.1733199999999</v>
      </c>
      <c r="I20" s="45">
        <v>3353.2869999999998</v>
      </c>
      <c r="J20" s="46">
        <f t="shared" si="2"/>
        <v>0</v>
      </c>
      <c r="K20" s="71">
        <f t="shared" si="3"/>
        <v>114.27237964561236</v>
      </c>
      <c r="L20" s="48">
        <f t="shared" si="3"/>
        <v>114.27237964561236</v>
      </c>
      <c r="M20" s="49">
        <f t="shared" si="3"/>
        <v>100.33623075657157</v>
      </c>
      <c r="N20" s="41"/>
      <c r="O20" s="208"/>
    </row>
    <row r="21" spans="1:15" x14ac:dyDescent="0.2">
      <c r="A21" s="70">
        <v>10715</v>
      </c>
      <c r="B21" s="109" t="s">
        <v>126</v>
      </c>
      <c r="C21" s="44">
        <v>9916.64</v>
      </c>
      <c r="D21" s="45">
        <f t="shared" si="0"/>
        <v>9916.64</v>
      </c>
      <c r="E21" s="45">
        <v>6710.8</v>
      </c>
      <c r="F21" s="46">
        <f t="shared" si="1"/>
        <v>0</v>
      </c>
      <c r="G21" s="80">
        <v>10194.7068</v>
      </c>
      <c r="H21" s="45">
        <v>10201.83332</v>
      </c>
      <c r="I21" s="45">
        <v>6749.3440000000001</v>
      </c>
      <c r="J21" s="46">
        <f t="shared" si="2"/>
        <v>7.1265199999998003</v>
      </c>
      <c r="K21" s="71">
        <f t="shared" si="3"/>
        <v>102.80404249826556</v>
      </c>
      <c r="L21" s="48">
        <f t="shared" si="3"/>
        <v>102.87590675874088</v>
      </c>
      <c r="M21" s="49">
        <f t="shared" si="3"/>
        <v>100.57435775168383</v>
      </c>
      <c r="N21" s="41"/>
      <c r="O21" s="208"/>
    </row>
    <row r="22" spans="1:15" x14ac:dyDescent="0.2">
      <c r="A22" s="70">
        <v>10716</v>
      </c>
      <c r="B22" s="109" t="s">
        <v>127</v>
      </c>
      <c r="C22" s="44">
        <v>14814.79</v>
      </c>
      <c r="D22" s="45">
        <f t="shared" si="0"/>
        <v>14814.79</v>
      </c>
      <c r="E22" s="45">
        <v>8808.2000000000007</v>
      </c>
      <c r="F22" s="46">
        <f t="shared" si="1"/>
        <v>0</v>
      </c>
      <c r="G22" s="80">
        <v>15538.785019999999</v>
      </c>
      <c r="H22" s="45">
        <v>15570.481</v>
      </c>
      <c r="I22" s="45">
        <v>8837.3799999999992</v>
      </c>
      <c r="J22" s="46">
        <f t="shared" si="2"/>
        <v>31.695980000000418</v>
      </c>
      <c r="K22" s="71">
        <f t="shared" si="3"/>
        <v>104.88697457068238</v>
      </c>
      <c r="L22" s="48">
        <f t="shared" si="3"/>
        <v>105.10092279404569</v>
      </c>
      <c r="M22" s="49">
        <f t="shared" si="3"/>
        <v>100.3312822143003</v>
      </c>
      <c r="N22" s="41"/>
      <c r="O22" s="208"/>
    </row>
    <row r="23" spans="1:15" x14ac:dyDescent="0.2">
      <c r="A23" s="70">
        <v>10717</v>
      </c>
      <c r="B23" s="109" t="s">
        <v>128</v>
      </c>
      <c r="C23" s="44">
        <v>15156.78</v>
      </c>
      <c r="D23" s="45">
        <f t="shared" si="0"/>
        <v>15156.78</v>
      </c>
      <c r="E23" s="45">
        <v>10236.42</v>
      </c>
      <c r="F23" s="46">
        <f t="shared" si="1"/>
        <v>0</v>
      </c>
      <c r="G23" s="80">
        <v>20257.700290000001</v>
      </c>
      <c r="H23" s="45">
        <v>20322.878499999999</v>
      </c>
      <c r="I23" s="45">
        <v>10270.504000000001</v>
      </c>
      <c r="J23" s="46">
        <f t="shared" si="2"/>
        <v>65.178209999998217</v>
      </c>
      <c r="K23" s="71">
        <f t="shared" si="3"/>
        <v>133.65437969014528</v>
      </c>
      <c r="L23" s="48">
        <f t="shared" si="3"/>
        <v>134.08440645044658</v>
      </c>
      <c r="M23" s="49">
        <f t="shared" si="3"/>
        <v>100.33296797122433</v>
      </c>
      <c r="N23" s="41"/>
      <c r="O23" s="208"/>
    </row>
    <row r="24" spans="1:15" x14ac:dyDescent="0.2">
      <c r="A24" s="70">
        <v>10720</v>
      </c>
      <c r="B24" s="109" t="s">
        <v>129</v>
      </c>
      <c r="C24" s="44">
        <v>29879.29</v>
      </c>
      <c r="D24" s="45">
        <f t="shared" si="0"/>
        <v>29879.29</v>
      </c>
      <c r="E24" s="45">
        <v>18232.88</v>
      </c>
      <c r="F24" s="46">
        <f t="shared" si="1"/>
        <v>0</v>
      </c>
      <c r="G24" s="80">
        <v>35317.37012</v>
      </c>
      <c r="H24" s="45">
        <v>35317.413679999998</v>
      </c>
      <c r="I24" s="45">
        <v>19307.906999999999</v>
      </c>
      <c r="J24" s="46">
        <f t="shared" si="2"/>
        <v>4.3559999998251442E-2</v>
      </c>
      <c r="K24" s="71">
        <f t="shared" si="3"/>
        <v>118.20016513109917</v>
      </c>
      <c r="L24" s="48">
        <f t="shared" si="3"/>
        <v>118.20031091769583</v>
      </c>
      <c r="M24" s="49">
        <f t="shared" si="3"/>
        <v>105.89608992106567</v>
      </c>
      <c r="N24" s="41"/>
      <c r="O24" s="208"/>
    </row>
    <row r="25" spans="1:15" x14ac:dyDescent="0.2">
      <c r="A25" s="70">
        <v>10721</v>
      </c>
      <c r="B25" s="109" t="s">
        <v>213</v>
      </c>
      <c r="C25" s="44">
        <v>25630.67</v>
      </c>
      <c r="D25" s="45">
        <f t="shared" si="0"/>
        <v>25630.67</v>
      </c>
      <c r="E25" s="45">
        <v>16816.900000000001</v>
      </c>
      <c r="F25" s="46">
        <f t="shared" si="1"/>
        <v>0</v>
      </c>
      <c r="G25" s="80">
        <v>26497.858840000001</v>
      </c>
      <c r="H25" s="45">
        <v>26505.655429999999</v>
      </c>
      <c r="I25" s="45">
        <v>16838.965</v>
      </c>
      <c r="J25" s="46">
        <f t="shared" si="2"/>
        <v>7.7965899999981048</v>
      </c>
      <c r="K25" s="71">
        <f t="shared" si="3"/>
        <v>103.38340293094173</v>
      </c>
      <c r="L25" s="48">
        <f t="shared" si="3"/>
        <v>103.41382191725772</v>
      </c>
      <c r="M25" s="49">
        <f t="shared" si="3"/>
        <v>100.13120729742104</v>
      </c>
      <c r="N25" s="41"/>
      <c r="O25" s="208"/>
    </row>
    <row r="26" spans="1:15" x14ac:dyDescent="0.2">
      <c r="A26" s="70">
        <v>10722</v>
      </c>
      <c r="B26" s="109" t="s">
        <v>130</v>
      </c>
      <c r="C26" s="44">
        <v>35378.01</v>
      </c>
      <c r="D26" s="45">
        <f t="shared" si="0"/>
        <v>35378.01</v>
      </c>
      <c r="E26" s="45">
        <v>20995.67</v>
      </c>
      <c r="F26" s="46">
        <f t="shared" si="1"/>
        <v>0</v>
      </c>
      <c r="G26" s="80">
        <v>42434.247139999999</v>
      </c>
      <c r="H26" s="45">
        <v>42748.557789999999</v>
      </c>
      <c r="I26" s="45">
        <v>20586.361509999999</v>
      </c>
      <c r="J26" s="46">
        <f t="shared" si="2"/>
        <v>314.31064999999944</v>
      </c>
      <c r="K26" s="71">
        <f t="shared" si="3"/>
        <v>119.94526300376984</v>
      </c>
      <c r="L26" s="48">
        <f t="shared" si="3"/>
        <v>120.83369807968283</v>
      </c>
      <c r="M26" s="49">
        <f t="shared" si="3"/>
        <v>98.050509986106661</v>
      </c>
      <c r="N26" s="41"/>
      <c r="O26" s="208"/>
    </row>
    <row r="27" spans="1:15" x14ac:dyDescent="0.2">
      <c r="A27" s="91">
        <v>10723</v>
      </c>
      <c r="B27" s="109" t="s">
        <v>131</v>
      </c>
      <c r="C27" s="44">
        <v>22187.919999999998</v>
      </c>
      <c r="D27" s="45">
        <f t="shared" si="0"/>
        <v>22187.919999999998</v>
      </c>
      <c r="E27" s="45">
        <v>13267.92</v>
      </c>
      <c r="F27" s="46">
        <f t="shared" si="1"/>
        <v>0</v>
      </c>
      <c r="G27" s="80">
        <v>29767.683219999999</v>
      </c>
      <c r="H27" s="45">
        <v>29781.33178</v>
      </c>
      <c r="I27" s="45">
        <v>14646.516</v>
      </c>
      <c r="J27" s="46">
        <f t="shared" si="2"/>
        <v>13.648560000001453</v>
      </c>
      <c r="K27" s="71">
        <f t="shared" si="3"/>
        <v>134.1616664383142</v>
      </c>
      <c r="L27" s="48">
        <f t="shared" si="3"/>
        <v>134.22317991050988</v>
      </c>
      <c r="M27" s="49">
        <f t="shared" si="3"/>
        <v>110.39044552574933</v>
      </c>
      <c r="N27" s="41"/>
      <c r="O27" s="208"/>
    </row>
    <row r="28" spans="1:15" ht="13.5" thickBot="1" x14ac:dyDescent="0.25">
      <c r="A28" s="106">
        <v>10724</v>
      </c>
      <c r="B28" s="109" t="s">
        <v>132</v>
      </c>
      <c r="C28" s="96">
        <v>24701.25</v>
      </c>
      <c r="D28" s="97">
        <f t="shared" si="0"/>
        <v>24701.25</v>
      </c>
      <c r="E28" s="97">
        <v>13539.88</v>
      </c>
      <c r="F28" s="98">
        <f t="shared" si="1"/>
        <v>0</v>
      </c>
      <c r="G28" s="84">
        <v>28759.25013</v>
      </c>
      <c r="H28" s="53">
        <v>28759.25013</v>
      </c>
      <c r="I28" s="53">
        <v>13850.697</v>
      </c>
      <c r="J28" s="98">
        <f t="shared" si="2"/>
        <v>0</v>
      </c>
      <c r="K28" s="72">
        <f t="shared" si="3"/>
        <v>116.42831893122818</v>
      </c>
      <c r="L28" s="56">
        <f t="shared" si="3"/>
        <v>116.42831893122818</v>
      </c>
      <c r="M28" s="57">
        <f t="shared" si="3"/>
        <v>102.29556687356167</v>
      </c>
      <c r="N28" s="41"/>
      <c r="O28" s="208"/>
    </row>
    <row r="29" spans="1:15" s="9" customFormat="1" ht="16.5" thickBot="1" x14ac:dyDescent="0.3">
      <c r="A29" s="73"/>
      <c r="B29" s="86" t="s">
        <v>28</v>
      </c>
      <c r="C29" s="200">
        <f t="shared" ref="C29:J29" si="4">SUM(C9:C28)</f>
        <v>370084.65999999992</v>
      </c>
      <c r="D29" s="188">
        <f t="shared" si="4"/>
        <v>370084.65999999992</v>
      </c>
      <c r="E29" s="159">
        <f t="shared" si="4"/>
        <v>234099.77000000005</v>
      </c>
      <c r="F29" s="163">
        <f t="shared" si="4"/>
        <v>0</v>
      </c>
      <c r="G29" s="151">
        <f t="shared" si="4"/>
        <v>425919.99648999999</v>
      </c>
      <c r="H29" s="152">
        <f t="shared" si="4"/>
        <v>428015.15177</v>
      </c>
      <c r="I29" s="152">
        <f t="shared" si="4"/>
        <v>241142.49964999995</v>
      </c>
      <c r="J29" s="154">
        <f t="shared" si="4"/>
        <v>2095.1552799999977</v>
      </c>
      <c r="K29" s="161">
        <f t="shared" ref="K29:M29" si="5">G29/C29*100</f>
        <v>115.08717937403839</v>
      </c>
      <c r="L29" s="155">
        <f t="shared" si="5"/>
        <v>115.65330802146734</v>
      </c>
      <c r="M29" s="361">
        <f t="shared" si="5"/>
        <v>103.00843082844547</v>
      </c>
      <c r="N29" s="156"/>
      <c r="O29" s="208"/>
    </row>
    <row r="31" spans="1:15" x14ac:dyDescent="0.2">
      <c r="B31" s="122"/>
    </row>
    <row r="32" spans="1:15" x14ac:dyDescent="0.2">
      <c r="B32" s="122"/>
    </row>
    <row r="34" spans="2:2" x14ac:dyDescent="0.2">
      <c r="B34" s="122"/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Layout" topLeftCell="B1" workbookViewId="0">
      <selection activeCell="J5" sqref="J5:K5"/>
    </sheetView>
  </sheetViews>
  <sheetFormatPr defaultRowHeight="12.75" x14ac:dyDescent="0.2"/>
  <cols>
    <col min="1" max="1" width="10" customWidth="1"/>
    <col min="2" max="2" width="33" customWidth="1"/>
    <col min="3" max="4" width="11.42578125" style="135" customWidth="1"/>
    <col min="5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171"/>
      <c r="D2" s="171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133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75" t="s">
        <v>6</v>
      </c>
      <c r="C7" s="177" t="str">
        <f>'05_Benešov'!C7</f>
        <v xml:space="preserve">                       Upravený rozpočet 2014</v>
      </c>
      <c r="D7" s="174"/>
      <c r="E7" s="149"/>
      <c r="F7" s="14"/>
      <c r="G7" s="123" t="s">
        <v>224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22"/>
      <c r="C8" s="198" t="s">
        <v>8</v>
      </c>
      <c r="D8" s="196" t="s">
        <v>9</v>
      </c>
      <c r="E8" s="195" t="s">
        <v>10</v>
      </c>
      <c r="F8" s="199" t="s">
        <v>208</v>
      </c>
      <c r="G8" s="24" t="s">
        <v>8</v>
      </c>
      <c r="H8" s="25" t="s">
        <v>9</v>
      </c>
      <c r="I8" s="25" t="s">
        <v>10</v>
      </c>
      <c r="J8" s="27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107">
        <v>10801</v>
      </c>
      <c r="B9" s="109" t="s">
        <v>134</v>
      </c>
      <c r="C9" s="64">
        <v>11218.78</v>
      </c>
      <c r="D9" s="65">
        <f>C9</f>
        <v>11218.78</v>
      </c>
      <c r="E9" s="65">
        <v>8200.57</v>
      </c>
      <c r="F9" s="66">
        <f>C9-D9</f>
        <v>0</v>
      </c>
      <c r="G9" s="78">
        <v>13049.690409999999</v>
      </c>
      <c r="H9" s="65">
        <v>13140.06414</v>
      </c>
      <c r="I9" s="65">
        <v>8481.5669999999991</v>
      </c>
      <c r="J9" s="101">
        <f>H9-G9</f>
        <v>90.37373000000116</v>
      </c>
      <c r="K9" s="67">
        <f>G9/C9*100</f>
        <v>116.32004914972929</v>
      </c>
      <c r="L9" s="68">
        <f>H9/D9*100</f>
        <v>117.12560670589849</v>
      </c>
      <c r="M9" s="69">
        <f>I9/E9*100</f>
        <v>103.42655449560212</v>
      </c>
      <c r="N9" s="41"/>
      <c r="O9" s="42"/>
      <c r="Q9" s="32"/>
    </row>
    <row r="10" spans="1:17" x14ac:dyDescent="0.2">
      <c r="A10" s="70">
        <v>10802</v>
      </c>
      <c r="B10" s="109" t="s">
        <v>135</v>
      </c>
      <c r="C10" s="44">
        <v>12771.92</v>
      </c>
      <c r="D10" s="45">
        <f t="shared" ref="D10:D28" si="0">C10</f>
        <v>12771.92</v>
      </c>
      <c r="E10" s="45">
        <v>9353.91</v>
      </c>
      <c r="F10" s="46">
        <f t="shared" ref="F10:F28" si="1">C10-D10</f>
        <v>0</v>
      </c>
      <c r="G10" s="80">
        <v>14309.28788</v>
      </c>
      <c r="H10" s="45">
        <v>14444.906000000001</v>
      </c>
      <c r="I10" s="45">
        <v>9387.4030000000002</v>
      </c>
      <c r="J10" s="45">
        <f t="shared" ref="J10:J28" si="2">H10-G10</f>
        <v>135.618120000001</v>
      </c>
      <c r="K10" s="71">
        <f t="shared" ref="K10:M28" si="3">G10/C10*100</f>
        <v>112.03709293512642</v>
      </c>
      <c r="L10" s="48">
        <f t="shared" si="3"/>
        <v>113.0989389222607</v>
      </c>
      <c r="M10" s="49">
        <f t="shared" si="3"/>
        <v>100.35806416781861</v>
      </c>
      <c r="N10" s="41"/>
      <c r="O10" s="42"/>
    </row>
    <row r="11" spans="1:17" x14ac:dyDescent="0.2">
      <c r="A11" s="70">
        <v>10803</v>
      </c>
      <c r="B11" s="109" t="s">
        <v>136</v>
      </c>
      <c r="C11" s="44">
        <v>23348.75</v>
      </c>
      <c r="D11" s="45">
        <f t="shared" si="0"/>
        <v>23348.75</v>
      </c>
      <c r="E11" s="45">
        <v>15152.91</v>
      </c>
      <c r="F11" s="46">
        <f t="shared" si="1"/>
        <v>0</v>
      </c>
      <c r="G11" s="80">
        <v>24113.292740000001</v>
      </c>
      <c r="H11" s="45">
        <v>24113.292740000001</v>
      </c>
      <c r="I11" s="45">
        <v>15268.589</v>
      </c>
      <c r="J11" s="45">
        <f t="shared" si="2"/>
        <v>0</v>
      </c>
      <c r="K11" s="71">
        <f t="shared" si="3"/>
        <v>103.27444826810857</v>
      </c>
      <c r="L11" s="48">
        <f t="shared" si="3"/>
        <v>103.27444826810857</v>
      </c>
      <c r="M11" s="49">
        <f t="shared" si="3"/>
        <v>100.76341112037225</v>
      </c>
      <c r="N11" s="41"/>
      <c r="O11" s="42"/>
    </row>
    <row r="12" spans="1:17" x14ac:dyDescent="0.2">
      <c r="A12" s="70">
        <v>10804</v>
      </c>
      <c r="B12" s="109" t="s">
        <v>215</v>
      </c>
      <c r="C12" s="44">
        <v>36642.620000000003</v>
      </c>
      <c r="D12" s="45">
        <f t="shared" si="0"/>
        <v>36642.620000000003</v>
      </c>
      <c r="E12" s="45">
        <v>23486.58</v>
      </c>
      <c r="F12" s="46">
        <f t="shared" si="1"/>
        <v>0</v>
      </c>
      <c r="G12" s="80">
        <v>46740.438499999997</v>
      </c>
      <c r="H12" s="45">
        <v>46252.587359999998</v>
      </c>
      <c r="I12" s="45">
        <v>24525.991999999998</v>
      </c>
      <c r="J12" s="45">
        <f t="shared" si="2"/>
        <v>-487.85113999999885</v>
      </c>
      <c r="K12" s="71">
        <f t="shared" si="3"/>
        <v>127.55757776054222</v>
      </c>
      <c r="L12" s="48">
        <f t="shared" si="3"/>
        <v>126.22620151069981</v>
      </c>
      <c r="M12" s="49">
        <f t="shared" si="3"/>
        <v>104.42555706279926</v>
      </c>
      <c r="N12" s="41"/>
      <c r="O12" s="42"/>
    </row>
    <row r="13" spans="1:17" x14ac:dyDescent="0.2">
      <c r="A13" s="70">
        <v>10805</v>
      </c>
      <c r="B13" s="109" t="s">
        <v>137</v>
      </c>
      <c r="C13" s="44">
        <v>18938.05</v>
      </c>
      <c r="D13" s="45">
        <f t="shared" si="0"/>
        <v>18938.05</v>
      </c>
      <c r="E13" s="45">
        <v>12204.73</v>
      </c>
      <c r="F13" s="46">
        <f t="shared" si="1"/>
        <v>0</v>
      </c>
      <c r="G13" s="80">
        <v>24595.059600000001</v>
      </c>
      <c r="H13" s="45">
        <v>24595.059600000001</v>
      </c>
      <c r="I13" s="45">
        <v>13263.880999999999</v>
      </c>
      <c r="J13" s="45">
        <f t="shared" si="2"/>
        <v>0</v>
      </c>
      <c r="K13" s="71">
        <f t="shared" si="3"/>
        <v>129.87113034340919</v>
      </c>
      <c r="L13" s="48">
        <f t="shared" si="3"/>
        <v>129.87113034340919</v>
      </c>
      <c r="M13" s="49">
        <f t="shared" si="3"/>
        <v>108.678200992566</v>
      </c>
      <c r="N13" s="41"/>
      <c r="O13" s="42"/>
    </row>
    <row r="14" spans="1:17" x14ac:dyDescent="0.2">
      <c r="A14" s="70">
        <v>10806</v>
      </c>
      <c r="B14" s="109" t="s">
        <v>138</v>
      </c>
      <c r="C14" s="44">
        <v>27931.67</v>
      </c>
      <c r="D14" s="45">
        <f t="shared" si="0"/>
        <v>27931.67</v>
      </c>
      <c r="E14" s="45">
        <v>17797.169999999998</v>
      </c>
      <c r="F14" s="46">
        <f t="shared" si="1"/>
        <v>0</v>
      </c>
      <c r="G14" s="80">
        <v>33337.295109999999</v>
      </c>
      <c r="H14" s="45">
        <v>33337.295109999999</v>
      </c>
      <c r="I14" s="45">
        <v>18821.313999999998</v>
      </c>
      <c r="J14" s="45">
        <f t="shared" si="2"/>
        <v>0</v>
      </c>
      <c r="K14" s="71">
        <f t="shared" si="3"/>
        <v>119.35303227483357</v>
      </c>
      <c r="L14" s="48">
        <f t="shared" si="3"/>
        <v>119.35303227483357</v>
      </c>
      <c r="M14" s="49">
        <f t="shared" si="3"/>
        <v>105.75453288359891</v>
      </c>
      <c r="N14" s="41"/>
      <c r="O14" s="42"/>
    </row>
    <row r="15" spans="1:17" x14ac:dyDescent="0.2">
      <c r="A15" s="70">
        <v>10807</v>
      </c>
      <c r="B15" s="109" t="s">
        <v>220</v>
      </c>
      <c r="C15" s="44">
        <v>21725.31</v>
      </c>
      <c r="D15" s="45">
        <f t="shared" si="0"/>
        <v>21725.31</v>
      </c>
      <c r="E15" s="45">
        <v>13922.07</v>
      </c>
      <c r="F15" s="46">
        <f t="shared" si="1"/>
        <v>0</v>
      </c>
      <c r="G15" s="80">
        <v>29539.300640000001</v>
      </c>
      <c r="H15" s="45">
        <v>29550.10038</v>
      </c>
      <c r="I15" s="45">
        <v>16110.423000000001</v>
      </c>
      <c r="J15" s="45">
        <f t="shared" si="2"/>
        <v>10.799739999998565</v>
      </c>
      <c r="K15" s="71">
        <f t="shared" si="3"/>
        <v>135.96722274618867</v>
      </c>
      <c r="L15" s="48">
        <f t="shared" si="3"/>
        <v>136.01693315308273</v>
      </c>
      <c r="M15" s="49">
        <f t="shared" si="3"/>
        <v>115.71858926151069</v>
      </c>
      <c r="N15" s="41"/>
      <c r="O15" s="42"/>
    </row>
    <row r="16" spans="1:17" x14ac:dyDescent="0.2">
      <c r="A16" s="70">
        <v>10808</v>
      </c>
      <c r="B16" s="109" t="s">
        <v>139</v>
      </c>
      <c r="C16" s="44">
        <v>6855.71</v>
      </c>
      <c r="D16" s="45">
        <f t="shared" si="0"/>
        <v>6855.71</v>
      </c>
      <c r="E16" s="45">
        <v>4314.6000000000004</v>
      </c>
      <c r="F16" s="46">
        <f t="shared" si="1"/>
        <v>0</v>
      </c>
      <c r="G16" s="80">
        <v>7852.68851</v>
      </c>
      <c r="H16" s="45">
        <v>7852.68851</v>
      </c>
      <c r="I16" s="45">
        <v>4513.7290000000003</v>
      </c>
      <c r="J16" s="45">
        <f t="shared" si="2"/>
        <v>0</v>
      </c>
      <c r="K16" s="71">
        <f t="shared" si="3"/>
        <v>114.54230867408334</v>
      </c>
      <c r="L16" s="48">
        <f t="shared" si="3"/>
        <v>114.54230867408334</v>
      </c>
      <c r="M16" s="49">
        <f t="shared" si="3"/>
        <v>104.61523663839058</v>
      </c>
      <c r="N16" s="41"/>
      <c r="O16" s="42"/>
      <c r="P16" s="9"/>
    </row>
    <row r="17" spans="1:15" x14ac:dyDescent="0.2">
      <c r="A17" s="70">
        <v>10809</v>
      </c>
      <c r="B17" s="109" t="s">
        <v>140</v>
      </c>
      <c r="C17" s="44">
        <v>22232.6</v>
      </c>
      <c r="D17" s="45">
        <f t="shared" si="0"/>
        <v>22232.6</v>
      </c>
      <c r="E17" s="45">
        <v>14110.87</v>
      </c>
      <c r="F17" s="46">
        <f t="shared" si="1"/>
        <v>0</v>
      </c>
      <c r="G17" s="80">
        <v>27653.945220000001</v>
      </c>
      <c r="H17" s="45">
        <v>27654.180850000001</v>
      </c>
      <c r="I17" s="45">
        <v>14769.234</v>
      </c>
      <c r="J17" s="45">
        <f t="shared" si="2"/>
        <v>0.23562999999921885</v>
      </c>
      <c r="K17" s="71">
        <f t="shared" si="3"/>
        <v>124.38466585104757</v>
      </c>
      <c r="L17" s="48">
        <f t="shared" si="3"/>
        <v>124.38572569110227</v>
      </c>
      <c r="M17" s="49">
        <f t="shared" si="3"/>
        <v>104.66565137372818</v>
      </c>
      <c r="N17" s="41"/>
      <c r="O17" s="42"/>
    </row>
    <row r="18" spans="1:15" x14ac:dyDescent="0.2">
      <c r="A18" s="70">
        <v>10810</v>
      </c>
      <c r="B18" s="109" t="s">
        <v>141</v>
      </c>
      <c r="C18" s="44">
        <v>20168.29</v>
      </c>
      <c r="D18" s="45">
        <f t="shared" si="0"/>
        <v>20168.29</v>
      </c>
      <c r="E18" s="45">
        <v>12956.03</v>
      </c>
      <c r="F18" s="46">
        <f t="shared" si="1"/>
        <v>0</v>
      </c>
      <c r="G18" s="80">
        <v>20729.98373</v>
      </c>
      <c r="H18" s="45">
        <v>20710.883730000001</v>
      </c>
      <c r="I18" s="45">
        <v>13038.912</v>
      </c>
      <c r="J18" s="45">
        <f t="shared" si="2"/>
        <v>-19.099999999998545</v>
      </c>
      <c r="K18" s="71">
        <f t="shared" si="3"/>
        <v>102.78503398156214</v>
      </c>
      <c r="L18" s="48">
        <f t="shared" si="3"/>
        <v>102.69033086097036</v>
      </c>
      <c r="M18" s="49">
        <f t="shared" si="3"/>
        <v>100.63971756780433</v>
      </c>
      <c r="N18" s="41"/>
      <c r="O18" s="42"/>
    </row>
    <row r="19" spans="1:15" x14ac:dyDescent="0.2">
      <c r="A19" s="70">
        <v>10811</v>
      </c>
      <c r="B19" s="109" t="s">
        <v>207</v>
      </c>
      <c r="C19" s="44">
        <v>14263.93</v>
      </c>
      <c r="D19" s="45">
        <f t="shared" si="0"/>
        <v>14263.93</v>
      </c>
      <c r="E19" s="45">
        <v>9775.76</v>
      </c>
      <c r="F19" s="46">
        <f t="shared" si="1"/>
        <v>0</v>
      </c>
      <c r="G19" s="80">
        <v>19664.37815</v>
      </c>
      <c r="H19" s="45">
        <v>19595.630130000001</v>
      </c>
      <c r="I19" s="45">
        <v>12522.703</v>
      </c>
      <c r="J19" s="45">
        <f t="shared" si="2"/>
        <v>-68.748019999999087</v>
      </c>
      <c r="K19" s="71">
        <f t="shared" si="3"/>
        <v>137.86087109232869</v>
      </c>
      <c r="L19" s="48">
        <f t="shared" si="3"/>
        <v>137.37889999460177</v>
      </c>
      <c r="M19" s="49">
        <f t="shared" si="3"/>
        <v>128.09953394927862</v>
      </c>
      <c r="N19" s="41"/>
      <c r="O19" s="42"/>
    </row>
    <row r="20" spans="1:15" x14ac:dyDescent="0.2">
      <c r="A20" s="70">
        <v>10812</v>
      </c>
      <c r="B20" s="109" t="s">
        <v>142</v>
      </c>
      <c r="C20" s="44">
        <v>3855.91</v>
      </c>
      <c r="D20" s="45">
        <f t="shared" si="0"/>
        <v>3855.91</v>
      </c>
      <c r="E20" s="45">
        <v>2669.23</v>
      </c>
      <c r="F20" s="46">
        <f t="shared" si="1"/>
        <v>0</v>
      </c>
      <c r="G20" s="80">
        <v>4026.5084000000002</v>
      </c>
      <c r="H20" s="45">
        <v>4026.5084000000002</v>
      </c>
      <c r="I20" s="45">
        <v>2838.8969999999999</v>
      </c>
      <c r="J20" s="45">
        <f t="shared" si="2"/>
        <v>0</v>
      </c>
      <c r="K20" s="71">
        <f t="shared" si="3"/>
        <v>104.42433563024034</v>
      </c>
      <c r="L20" s="48">
        <f t="shared" si="3"/>
        <v>104.42433563024034</v>
      </c>
      <c r="M20" s="49">
        <f t="shared" si="3"/>
        <v>106.35640240818513</v>
      </c>
      <c r="N20" s="41"/>
      <c r="O20" s="42"/>
    </row>
    <row r="21" spans="1:15" x14ac:dyDescent="0.2">
      <c r="A21" s="70">
        <v>10813</v>
      </c>
      <c r="B21" s="109" t="s">
        <v>143</v>
      </c>
      <c r="C21" s="44">
        <v>10634.79</v>
      </c>
      <c r="D21" s="45">
        <f t="shared" si="0"/>
        <v>10634.79</v>
      </c>
      <c r="E21" s="45">
        <v>7295.45</v>
      </c>
      <c r="F21" s="46">
        <f t="shared" si="1"/>
        <v>0</v>
      </c>
      <c r="G21" s="80">
        <v>10830.168390000001</v>
      </c>
      <c r="H21" s="45">
        <v>10830.168390000001</v>
      </c>
      <c r="I21" s="45">
        <v>7405.4539999999997</v>
      </c>
      <c r="J21" s="45">
        <f t="shared" si="2"/>
        <v>0</v>
      </c>
      <c r="K21" s="71">
        <f t="shared" si="3"/>
        <v>101.83716265201288</v>
      </c>
      <c r="L21" s="48">
        <f t="shared" si="3"/>
        <v>101.83716265201288</v>
      </c>
      <c r="M21" s="49">
        <f t="shared" si="3"/>
        <v>101.50784393012083</v>
      </c>
      <c r="N21" s="41"/>
      <c r="O21" s="42"/>
    </row>
    <row r="22" spans="1:15" x14ac:dyDescent="0.2">
      <c r="A22" s="70">
        <v>10814</v>
      </c>
      <c r="B22" s="109" t="s">
        <v>144</v>
      </c>
      <c r="C22" s="44">
        <v>4166.74</v>
      </c>
      <c r="D22" s="45">
        <f t="shared" si="0"/>
        <v>4166.74</v>
      </c>
      <c r="E22" s="45">
        <v>2705.11</v>
      </c>
      <c r="F22" s="46">
        <f t="shared" si="1"/>
        <v>0</v>
      </c>
      <c r="G22" s="80">
        <v>4163.5686500000002</v>
      </c>
      <c r="H22" s="45">
        <v>4189.8365700000004</v>
      </c>
      <c r="I22" s="45">
        <v>2724.357</v>
      </c>
      <c r="J22" s="45">
        <f t="shared" si="2"/>
        <v>26.267920000000231</v>
      </c>
      <c r="K22" s="71">
        <f t="shared" si="3"/>
        <v>99.923888939554672</v>
      </c>
      <c r="L22" s="48">
        <f t="shared" si="3"/>
        <v>100.55430792418053</v>
      </c>
      <c r="M22" s="49">
        <f t="shared" si="3"/>
        <v>100.71150526226289</v>
      </c>
      <c r="N22" s="41"/>
      <c r="O22" s="42"/>
    </row>
    <row r="23" spans="1:15" x14ac:dyDescent="0.2">
      <c r="A23" s="70">
        <v>10816</v>
      </c>
      <c r="B23" s="109" t="s">
        <v>145</v>
      </c>
      <c r="C23" s="44">
        <v>6507.46</v>
      </c>
      <c r="D23" s="45">
        <f t="shared" si="0"/>
        <v>6507.46</v>
      </c>
      <c r="E23" s="45">
        <v>4389.97</v>
      </c>
      <c r="F23" s="46">
        <f t="shared" si="1"/>
        <v>0</v>
      </c>
      <c r="G23" s="80">
        <v>9357.8316699999996</v>
      </c>
      <c r="H23" s="45">
        <v>9365.0433300000004</v>
      </c>
      <c r="I23" s="45">
        <v>4772.6459999999997</v>
      </c>
      <c r="J23" s="45">
        <f t="shared" si="2"/>
        <v>7.2116600000008475</v>
      </c>
      <c r="K23" s="71">
        <f t="shared" si="3"/>
        <v>143.80160108552337</v>
      </c>
      <c r="L23" s="48">
        <f t="shared" si="3"/>
        <v>143.9124225120093</v>
      </c>
      <c r="M23" s="49">
        <f t="shared" si="3"/>
        <v>108.71705273612346</v>
      </c>
      <c r="N23" s="41"/>
      <c r="O23" s="42"/>
    </row>
    <row r="24" spans="1:15" x14ac:dyDescent="0.2">
      <c r="A24" s="70">
        <v>10818</v>
      </c>
      <c r="B24" s="109" t="s">
        <v>146</v>
      </c>
      <c r="C24" s="44">
        <v>3847.66</v>
      </c>
      <c r="D24" s="45">
        <f t="shared" si="0"/>
        <v>3847.66</v>
      </c>
      <c r="E24" s="45">
        <v>2532.5100000000002</v>
      </c>
      <c r="F24" s="46">
        <f t="shared" si="1"/>
        <v>0</v>
      </c>
      <c r="G24" s="80">
        <v>5068.3495899999998</v>
      </c>
      <c r="H24" s="45">
        <v>5296.8531700000003</v>
      </c>
      <c r="I24" s="45">
        <v>2534.866</v>
      </c>
      <c r="J24" s="45">
        <f t="shared" si="2"/>
        <v>228.50358000000051</v>
      </c>
      <c r="K24" s="71">
        <f t="shared" si="3"/>
        <v>131.72550563199451</v>
      </c>
      <c r="L24" s="48">
        <f t="shared" si="3"/>
        <v>137.66427309065773</v>
      </c>
      <c r="M24" s="49">
        <f t="shared" si="3"/>
        <v>100.09303023482632</v>
      </c>
      <c r="N24" s="41"/>
      <c r="O24" s="42"/>
    </row>
    <row r="25" spans="1:15" x14ac:dyDescent="0.2">
      <c r="A25" s="70">
        <v>10819</v>
      </c>
      <c r="B25" s="109" t="s">
        <v>147</v>
      </c>
      <c r="C25" s="44">
        <v>21561.33</v>
      </c>
      <c r="D25" s="45">
        <f t="shared" si="0"/>
        <v>21561.33</v>
      </c>
      <c r="E25" s="45">
        <v>13433.92</v>
      </c>
      <c r="F25" s="46">
        <f t="shared" si="1"/>
        <v>0</v>
      </c>
      <c r="G25" s="80">
        <v>22222.556809999998</v>
      </c>
      <c r="H25" s="45">
        <v>22547.322540000001</v>
      </c>
      <c r="I25" s="45">
        <v>13519.206</v>
      </c>
      <c r="J25" s="45">
        <f t="shared" si="2"/>
        <v>324.7657300000028</v>
      </c>
      <c r="K25" s="71">
        <f t="shared" si="3"/>
        <v>103.0667255220341</v>
      </c>
      <c r="L25" s="48">
        <f t="shared" si="3"/>
        <v>104.57296715926149</v>
      </c>
      <c r="M25" s="49">
        <f t="shared" si="3"/>
        <v>100.63485564898407</v>
      </c>
      <c r="N25" s="41"/>
      <c r="O25" s="42"/>
    </row>
    <row r="26" spans="1:15" ht="13.5" customHeight="1" x14ac:dyDescent="0.2">
      <c r="A26" s="70">
        <v>10822</v>
      </c>
      <c r="B26" s="109" t="s">
        <v>148</v>
      </c>
      <c r="C26" s="44">
        <v>7612.4</v>
      </c>
      <c r="D26" s="45">
        <f t="shared" si="0"/>
        <v>7612.4</v>
      </c>
      <c r="E26" s="45">
        <v>70.42</v>
      </c>
      <c r="F26" s="46">
        <f t="shared" si="1"/>
        <v>0</v>
      </c>
      <c r="G26" s="80">
        <v>29740.739509999999</v>
      </c>
      <c r="H26" s="45">
        <v>29740.810669999999</v>
      </c>
      <c r="I26" s="45">
        <v>14312.269</v>
      </c>
      <c r="J26" s="45">
        <f t="shared" si="2"/>
        <v>7.1159999999508727E-2</v>
      </c>
      <c r="K26" s="71">
        <f t="shared" si="3"/>
        <v>390.68808141978877</v>
      </c>
      <c r="L26" s="48">
        <f t="shared" si="3"/>
        <v>390.68901621039356</v>
      </c>
      <c r="M26" s="49">
        <f t="shared" si="3"/>
        <v>20324.153649531381</v>
      </c>
      <c r="N26" s="41"/>
      <c r="O26" s="42"/>
    </row>
    <row r="27" spans="1:15" x14ac:dyDescent="0.2">
      <c r="A27" s="70">
        <v>10824</v>
      </c>
      <c r="B27" s="109" t="s">
        <v>149</v>
      </c>
      <c r="C27" s="44">
        <v>53374.2</v>
      </c>
      <c r="D27" s="45">
        <f t="shared" si="0"/>
        <v>53374.2</v>
      </c>
      <c r="E27" s="45">
        <v>29658.06</v>
      </c>
      <c r="F27" s="46">
        <f t="shared" si="1"/>
        <v>0</v>
      </c>
      <c r="G27" s="80">
        <v>63832.146480000003</v>
      </c>
      <c r="H27" s="45">
        <v>64060.632590000001</v>
      </c>
      <c r="I27" s="45">
        <v>31160.115709999998</v>
      </c>
      <c r="J27" s="45">
        <f t="shared" si="2"/>
        <v>228.48610999999801</v>
      </c>
      <c r="K27" s="71">
        <f t="shared" si="3"/>
        <v>119.59363602639479</v>
      </c>
      <c r="L27" s="48">
        <f t="shared" si="3"/>
        <v>120.02171946371094</v>
      </c>
      <c r="M27" s="49">
        <f t="shared" si="3"/>
        <v>105.06457843163037</v>
      </c>
      <c r="N27" s="41"/>
      <c r="O27" s="42"/>
    </row>
    <row r="28" spans="1:15" ht="13.5" thickBot="1" x14ac:dyDescent="0.25">
      <c r="A28" s="91">
        <v>10825</v>
      </c>
      <c r="B28" s="109" t="s">
        <v>150</v>
      </c>
      <c r="C28" s="96">
        <v>15625.49</v>
      </c>
      <c r="D28" s="97">
        <f t="shared" si="0"/>
        <v>15625.49</v>
      </c>
      <c r="E28" s="97">
        <v>9043.9599999999991</v>
      </c>
      <c r="F28" s="98">
        <f t="shared" si="1"/>
        <v>0</v>
      </c>
      <c r="G28" s="84">
        <v>17216.758979999999</v>
      </c>
      <c r="H28" s="53">
        <v>17230.434430000001</v>
      </c>
      <c r="I28" s="53">
        <v>9624.57</v>
      </c>
      <c r="J28" s="53">
        <f t="shared" si="2"/>
        <v>13.675450000002456</v>
      </c>
      <c r="K28" s="72">
        <f t="shared" si="3"/>
        <v>110.18380210796587</v>
      </c>
      <c r="L28" s="56">
        <f t="shared" si="3"/>
        <v>110.27132224333447</v>
      </c>
      <c r="M28" s="57">
        <f t="shared" si="3"/>
        <v>106.4198647495124</v>
      </c>
      <c r="N28" s="41"/>
      <c r="O28" s="42"/>
    </row>
    <row r="29" spans="1:15" s="9" customFormat="1" ht="16.5" thickBot="1" x14ac:dyDescent="0.3">
      <c r="A29" s="73"/>
      <c r="B29" s="92" t="s">
        <v>28</v>
      </c>
      <c r="C29" s="200">
        <f t="shared" ref="C29:J29" si="4">SUM(C9:C28)</f>
        <v>343283.61000000004</v>
      </c>
      <c r="D29" s="188">
        <f t="shared" si="4"/>
        <v>343283.61000000004</v>
      </c>
      <c r="E29" s="159">
        <f t="shared" si="4"/>
        <v>213073.83000000005</v>
      </c>
      <c r="F29" s="160">
        <f t="shared" si="4"/>
        <v>0</v>
      </c>
      <c r="G29" s="164">
        <f t="shared" si="4"/>
        <v>428043.98896999995</v>
      </c>
      <c r="H29" s="152">
        <f t="shared" si="4"/>
        <v>428534.29864000005</v>
      </c>
      <c r="I29" s="152">
        <f t="shared" si="4"/>
        <v>239596.12771000003</v>
      </c>
      <c r="J29" s="165">
        <f t="shared" si="4"/>
        <v>490.30967000000783</v>
      </c>
      <c r="K29" s="161">
        <f t="shared" ref="K29:M29" si="5">G29/C29*100</f>
        <v>124.69106490985686</v>
      </c>
      <c r="L29" s="155">
        <f t="shared" si="5"/>
        <v>124.83389423689641</v>
      </c>
      <c r="M29" s="361">
        <f t="shared" si="5"/>
        <v>112.44746842444235</v>
      </c>
      <c r="N29" s="187"/>
      <c r="O29" s="157"/>
    </row>
    <row r="31" spans="1:15" x14ac:dyDescent="0.2">
      <c r="B31" s="122"/>
    </row>
    <row r="32" spans="1:15" x14ac:dyDescent="0.2">
      <c r="B32" s="122"/>
    </row>
    <row r="34" spans="2:2" x14ac:dyDescent="0.2">
      <c r="B34" s="122"/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84" orientation="landscape" r:id="rId1"/>
  <headerFooter alignWithMargins="0">
    <oddHeader>&amp;RPříloha č.4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Layout" topLeftCell="B1" workbookViewId="0">
      <selection activeCell="I2" sqref="I2"/>
    </sheetView>
  </sheetViews>
  <sheetFormatPr defaultRowHeight="12.75" x14ac:dyDescent="0.2"/>
  <cols>
    <col min="1" max="1" width="10" customWidth="1"/>
    <col min="2" max="2" width="31.42578125" customWidth="1"/>
    <col min="3" max="4" width="11.42578125" style="135" customWidth="1"/>
    <col min="5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171"/>
      <c r="D2" s="171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151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75" t="s">
        <v>6</v>
      </c>
      <c r="C7" s="177" t="str">
        <f>'05_Benešov'!C7</f>
        <v xml:space="preserve">                       Upravený rozpočet 2014</v>
      </c>
      <c r="D7" s="174"/>
      <c r="E7" s="149"/>
      <c r="F7" s="14"/>
      <c r="G7" s="190" t="s">
        <v>224</v>
      </c>
      <c r="H7" s="137"/>
      <c r="I7" s="137"/>
      <c r="J7" s="137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22"/>
      <c r="C8" s="198" t="s">
        <v>8</v>
      </c>
      <c r="D8" s="196" t="s">
        <v>9</v>
      </c>
      <c r="E8" s="195" t="s">
        <v>10</v>
      </c>
      <c r="F8" s="199" t="s">
        <v>208</v>
      </c>
      <c r="G8" s="138" t="s">
        <v>8</v>
      </c>
      <c r="H8" s="139" t="s">
        <v>9</v>
      </c>
      <c r="I8" s="139" t="s">
        <v>10</v>
      </c>
      <c r="J8" s="140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108">
        <v>10901</v>
      </c>
      <c r="B9" s="109" t="s">
        <v>152</v>
      </c>
      <c r="C9" s="64">
        <v>11514.48</v>
      </c>
      <c r="D9" s="65">
        <f>C9</f>
        <v>11514.48</v>
      </c>
      <c r="E9" s="65">
        <v>7183.03</v>
      </c>
      <c r="F9" s="66">
        <f>C9-D9</f>
        <v>0</v>
      </c>
      <c r="G9" s="202">
        <v>11959.07</v>
      </c>
      <c r="H9" s="141">
        <v>11959.539000000001</v>
      </c>
      <c r="I9" s="141">
        <v>7350.5630000000001</v>
      </c>
      <c r="J9" s="142">
        <f t="shared" ref="J9:J19" si="0">SUM(H9-G9)</f>
        <v>0.46900000000096043</v>
      </c>
      <c r="K9" s="94">
        <f>G9/C9*100</f>
        <v>103.86113832322432</v>
      </c>
      <c r="L9" s="39">
        <f>H9/D9*100</f>
        <v>103.8652114554891</v>
      </c>
      <c r="M9" s="40">
        <f>I9/E9*100</f>
        <v>102.33234442846543</v>
      </c>
      <c r="N9" s="41"/>
      <c r="O9" s="42"/>
      <c r="Q9" s="32"/>
    </row>
    <row r="10" spans="1:17" x14ac:dyDescent="0.2">
      <c r="A10" s="108">
        <v>10902</v>
      </c>
      <c r="B10" s="109" t="s">
        <v>216</v>
      </c>
      <c r="C10" s="44">
        <v>30910.7</v>
      </c>
      <c r="D10" s="45">
        <f t="shared" ref="D10:D19" si="1">C10</f>
        <v>30910.7</v>
      </c>
      <c r="E10" s="45">
        <v>18285.669999999998</v>
      </c>
      <c r="F10" s="46">
        <f t="shared" ref="F10:F19" si="2">C10-D10</f>
        <v>0</v>
      </c>
      <c r="G10" s="203">
        <v>35775.161999999997</v>
      </c>
      <c r="H10" s="143">
        <v>36182.01</v>
      </c>
      <c r="I10" s="143">
        <v>18525.449000000001</v>
      </c>
      <c r="J10" s="144">
        <f t="shared" si="0"/>
        <v>406.84800000000541</v>
      </c>
      <c r="K10" s="71">
        <f t="shared" ref="K10:M20" si="3">G10/C10*100</f>
        <v>115.73714603680925</v>
      </c>
      <c r="L10" s="48">
        <f t="shared" si="3"/>
        <v>117.05335045793204</v>
      </c>
      <c r="M10" s="49">
        <f t="shared" si="3"/>
        <v>101.31129458204158</v>
      </c>
      <c r="N10" s="41"/>
      <c r="O10" s="42"/>
    </row>
    <row r="11" spans="1:17" x14ac:dyDescent="0.2">
      <c r="A11" s="108">
        <v>10903</v>
      </c>
      <c r="B11" s="109" t="s">
        <v>153</v>
      </c>
      <c r="C11" s="44">
        <v>10393.92</v>
      </c>
      <c r="D11" s="45">
        <f t="shared" si="1"/>
        <v>10393.92</v>
      </c>
      <c r="E11" s="45">
        <v>6418.63</v>
      </c>
      <c r="F11" s="46">
        <f t="shared" si="2"/>
        <v>0</v>
      </c>
      <c r="G11" s="203">
        <v>11055.31</v>
      </c>
      <c r="H11" s="143">
        <v>11055.31</v>
      </c>
      <c r="I11" s="143">
        <v>6576.8190000000004</v>
      </c>
      <c r="J11" s="144">
        <f t="shared" si="0"/>
        <v>0</v>
      </c>
      <c r="K11" s="71">
        <f t="shared" si="3"/>
        <v>106.36323927834735</v>
      </c>
      <c r="L11" s="48">
        <f t="shared" si="3"/>
        <v>106.36323927834735</v>
      </c>
      <c r="M11" s="49">
        <f t="shared" si="3"/>
        <v>102.46452903501215</v>
      </c>
      <c r="N11" s="41"/>
      <c r="O11" s="42"/>
    </row>
    <row r="12" spans="1:17" x14ac:dyDescent="0.2">
      <c r="A12" s="108">
        <v>10904</v>
      </c>
      <c r="B12" s="109" t="s">
        <v>154</v>
      </c>
      <c r="C12" s="44">
        <v>15734.21</v>
      </c>
      <c r="D12" s="45">
        <f t="shared" si="1"/>
        <v>15734.21</v>
      </c>
      <c r="E12" s="45">
        <v>10113.56</v>
      </c>
      <c r="F12" s="46">
        <f t="shared" si="2"/>
        <v>0</v>
      </c>
      <c r="G12" s="203">
        <v>18207.562000000002</v>
      </c>
      <c r="H12" s="143">
        <v>18359.743999999999</v>
      </c>
      <c r="I12" s="143">
        <v>10324.197</v>
      </c>
      <c r="J12" s="144">
        <f t="shared" si="0"/>
        <v>152.18199999999706</v>
      </c>
      <c r="K12" s="71">
        <f t="shared" si="3"/>
        <v>115.71958172669619</v>
      </c>
      <c r="L12" s="48">
        <f t="shared" si="3"/>
        <v>116.68678630830527</v>
      </c>
      <c r="M12" s="49">
        <f t="shared" si="3"/>
        <v>102.08271864704417</v>
      </c>
      <c r="N12" s="41"/>
      <c r="O12" s="42"/>
    </row>
    <row r="13" spans="1:17" x14ac:dyDescent="0.2">
      <c r="A13" s="108">
        <v>10905</v>
      </c>
      <c r="B13" s="109" t="s">
        <v>155</v>
      </c>
      <c r="C13" s="44">
        <v>17805.830000000002</v>
      </c>
      <c r="D13" s="45">
        <f t="shared" si="1"/>
        <v>17805.830000000002</v>
      </c>
      <c r="E13" s="45">
        <v>11484.09</v>
      </c>
      <c r="F13" s="46">
        <f t="shared" si="2"/>
        <v>0</v>
      </c>
      <c r="G13" s="203">
        <v>18287.175999999999</v>
      </c>
      <c r="H13" s="143">
        <v>18287.187999999998</v>
      </c>
      <c r="I13" s="143">
        <v>11596.715</v>
      </c>
      <c r="J13" s="144">
        <f t="shared" si="0"/>
        <v>1.1999999998806743E-2</v>
      </c>
      <c r="K13" s="71">
        <f t="shared" si="3"/>
        <v>102.7033056027155</v>
      </c>
      <c r="L13" s="48">
        <f t="shared" si="3"/>
        <v>102.70337299637251</v>
      </c>
      <c r="M13" s="49">
        <f t="shared" si="3"/>
        <v>100.98070460959467</v>
      </c>
      <c r="N13" s="41"/>
      <c r="O13" s="42"/>
    </row>
    <row r="14" spans="1:17" x14ac:dyDescent="0.2">
      <c r="A14" s="108">
        <v>10908</v>
      </c>
      <c r="B14" s="109" t="s">
        <v>156</v>
      </c>
      <c r="C14" s="44">
        <v>4011.74</v>
      </c>
      <c r="D14" s="45">
        <f t="shared" si="1"/>
        <v>4011.74</v>
      </c>
      <c r="E14" s="45">
        <v>2575.62</v>
      </c>
      <c r="F14" s="46">
        <f t="shared" si="2"/>
        <v>0</v>
      </c>
      <c r="G14" s="203">
        <v>4156.9769999999999</v>
      </c>
      <c r="H14" s="143">
        <v>4156.9769999999999</v>
      </c>
      <c r="I14" s="143">
        <v>2606.7179999999998</v>
      </c>
      <c r="J14" s="144">
        <f t="shared" si="0"/>
        <v>0</v>
      </c>
      <c r="K14" s="71">
        <f t="shared" si="3"/>
        <v>103.62029942119879</v>
      </c>
      <c r="L14" s="48">
        <f t="shared" si="3"/>
        <v>103.62029942119879</v>
      </c>
      <c r="M14" s="49">
        <f t="shared" si="3"/>
        <v>101.20739860693735</v>
      </c>
      <c r="N14" s="41"/>
      <c r="O14" s="42"/>
    </row>
    <row r="15" spans="1:17" x14ac:dyDescent="0.2">
      <c r="A15" s="108">
        <v>10909</v>
      </c>
      <c r="B15" s="109" t="s">
        <v>157</v>
      </c>
      <c r="C15" s="44">
        <v>6186.89</v>
      </c>
      <c r="D15" s="45">
        <f t="shared" si="1"/>
        <v>6186.89</v>
      </c>
      <c r="E15" s="45">
        <v>3919.62</v>
      </c>
      <c r="F15" s="46">
        <f t="shared" si="2"/>
        <v>0</v>
      </c>
      <c r="G15" s="203">
        <v>6191.1369999999997</v>
      </c>
      <c r="H15" s="143">
        <v>6191.1369999999997</v>
      </c>
      <c r="I15" s="143">
        <v>3922.596</v>
      </c>
      <c r="J15" s="144">
        <f t="shared" si="0"/>
        <v>0</v>
      </c>
      <c r="K15" s="71">
        <f t="shared" si="3"/>
        <v>100.06864515127955</v>
      </c>
      <c r="L15" s="48">
        <f t="shared" si="3"/>
        <v>100.06864515127955</v>
      </c>
      <c r="M15" s="49">
        <f t="shared" si="3"/>
        <v>100.075925727494</v>
      </c>
      <c r="N15" s="41"/>
      <c r="O15" s="42"/>
      <c r="P15" s="9"/>
    </row>
    <row r="16" spans="1:17" x14ac:dyDescent="0.2">
      <c r="A16" s="108">
        <v>10911</v>
      </c>
      <c r="B16" s="109" t="s">
        <v>158</v>
      </c>
      <c r="C16" s="44">
        <v>12079.61</v>
      </c>
      <c r="D16" s="45">
        <f t="shared" si="1"/>
        <v>12079.61</v>
      </c>
      <c r="E16" s="45">
        <v>6613.75</v>
      </c>
      <c r="F16" s="46">
        <f t="shared" si="2"/>
        <v>0</v>
      </c>
      <c r="G16" s="203">
        <v>13118.871999999999</v>
      </c>
      <c r="H16" s="143">
        <v>13124.842000000001</v>
      </c>
      <c r="I16" s="143">
        <v>6708.1009999999997</v>
      </c>
      <c r="J16" s="144">
        <f t="shared" si="0"/>
        <v>5.9700000000011642</v>
      </c>
      <c r="K16" s="71">
        <f t="shared" si="3"/>
        <v>108.60344001172221</v>
      </c>
      <c r="L16" s="48">
        <f t="shared" si="3"/>
        <v>108.65286213710542</v>
      </c>
      <c r="M16" s="49">
        <f t="shared" si="3"/>
        <v>101.42658854658855</v>
      </c>
      <c r="N16" s="41"/>
      <c r="O16" s="42"/>
    </row>
    <row r="17" spans="1:15" x14ac:dyDescent="0.2">
      <c r="A17" s="108">
        <v>10912</v>
      </c>
      <c r="B17" s="109" t="s">
        <v>159</v>
      </c>
      <c r="C17" s="44">
        <v>7684.57</v>
      </c>
      <c r="D17" s="45">
        <f t="shared" si="1"/>
        <v>7684.57</v>
      </c>
      <c r="E17" s="45">
        <v>4926.3100000000004</v>
      </c>
      <c r="F17" s="46">
        <f t="shared" si="2"/>
        <v>0</v>
      </c>
      <c r="G17" s="203">
        <v>8398.5529999999999</v>
      </c>
      <c r="H17" s="143">
        <v>8400.8289999999997</v>
      </c>
      <c r="I17" s="143">
        <v>4937.2669999999998</v>
      </c>
      <c r="J17" s="144">
        <f t="shared" si="0"/>
        <v>2.2759999999998399</v>
      </c>
      <c r="K17" s="71">
        <f t="shared" si="3"/>
        <v>109.29112494257976</v>
      </c>
      <c r="L17" s="48">
        <f t="shared" si="3"/>
        <v>109.32074273511725</v>
      </c>
      <c r="M17" s="49">
        <f t="shared" si="3"/>
        <v>100.22241799643139</v>
      </c>
      <c r="N17" s="41"/>
      <c r="O17" s="42"/>
    </row>
    <row r="18" spans="1:15" x14ac:dyDescent="0.2">
      <c r="A18" s="108">
        <v>10915</v>
      </c>
      <c r="B18" s="109" t="s">
        <v>160</v>
      </c>
      <c r="C18" s="44">
        <v>12949.97</v>
      </c>
      <c r="D18" s="45">
        <f t="shared" si="1"/>
        <v>12949.97</v>
      </c>
      <c r="E18" s="45">
        <v>7906.27</v>
      </c>
      <c r="F18" s="46">
        <f t="shared" si="2"/>
        <v>0</v>
      </c>
      <c r="G18" s="203">
        <v>13258.002</v>
      </c>
      <c r="H18" s="143">
        <v>13228.545</v>
      </c>
      <c r="I18" s="143">
        <v>8057.9830000000002</v>
      </c>
      <c r="J18" s="144">
        <f t="shared" si="0"/>
        <v>-29.457000000000335</v>
      </c>
      <c r="K18" s="72">
        <f t="shared" si="3"/>
        <v>102.37863099296756</v>
      </c>
      <c r="L18" s="56">
        <f t="shared" si="3"/>
        <v>102.15116328454816</v>
      </c>
      <c r="M18" s="57">
        <f t="shared" si="3"/>
        <v>101.91889475062197</v>
      </c>
      <c r="N18" s="41"/>
      <c r="O18" s="42"/>
    </row>
    <row r="19" spans="1:15" ht="13.5" thickBot="1" x14ac:dyDescent="0.25">
      <c r="A19" s="126">
        <v>10916</v>
      </c>
      <c r="B19" s="127" t="s">
        <v>210</v>
      </c>
      <c r="C19" s="96">
        <v>4199.57</v>
      </c>
      <c r="D19" s="97">
        <f t="shared" si="1"/>
        <v>4199.57</v>
      </c>
      <c r="E19" s="97">
        <v>0</v>
      </c>
      <c r="F19" s="98">
        <f t="shared" si="2"/>
        <v>0</v>
      </c>
      <c r="G19" s="204">
        <v>8407.9809999999998</v>
      </c>
      <c r="H19" s="145">
        <v>8399.7810000000009</v>
      </c>
      <c r="I19" s="145">
        <v>4554.3310000000001</v>
      </c>
      <c r="J19" s="144">
        <f t="shared" si="0"/>
        <v>-8.1999999999989086</v>
      </c>
      <c r="K19" s="72">
        <f t="shared" si="3"/>
        <v>200.21052155339714</v>
      </c>
      <c r="L19" s="56">
        <f t="shared" si="3"/>
        <v>200.01526346745027</v>
      </c>
      <c r="M19" s="57"/>
      <c r="N19" s="41"/>
      <c r="O19" s="42"/>
    </row>
    <row r="20" spans="1:15" s="9" customFormat="1" ht="16.5" thickBot="1" x14ac:dyDescent="0.3">
      <c r="A20" s="73"/>
      <c r="B20" s="92" t="s">
        <v>28</v>
      </c>
      <c r="C20" s="200">
        <f>SUM(C9:C19)</f>
        <v>133471.49000000002</v>
      </c>
      <c r="D20" s="189">
        <f t="shared" ref="D20:J20" si="4">SUM(D9:D19)</f>
        <v>133471.49000000002</v>
      </c>
      <c r="E20" s="162">
        <f t="shared" si="4"/>
        <v>79426.55</v>
      </c>
      <c r="F20" s="162">
        <f t="shared" si="4"/>
        <v>0</v>
      </c>
      <c r="G20" s="167">
        <f t="shared" si="4"/>
        <v>148815.802</v>
      </c>
      <c r="H20" s="168">
        <f t="shared" si="4"/>
        <v>149345.902</v>
      </c>
      <c r="I20" s="168">
        <f t="shared" si="4"/>
        <v>85160.739000000001</v>
      </c>
      <c r="J20" s="169">
        <f t="shared" si="4"/>
        <v>530.100000000004</v>
      </c>
      <c r="K20" s="161">
        <f t="shared" si="3"/>
        <v>111.49632179876015</v>
      </c>
      <c r="L20" s="155">
        <f t="shared" si="3"/>
        <v>111.89348526790252</v>
      </c>
      <c r="M20" s="361">
        <f t="shared" si="3"/>
        <v>107.21948643117447</v>
      </c>
      <c r="N20" s="156"/>
      <c r="O20" s="157"/>
    </row>
    <row r="21" spans="1:15" x14ac:dyDescent="0.2">
      <c r="G21" s="146"/>
      <c r="H21" s="146"/>
      <c r="I21" s="146"/>
      <c r="J21" s="146"/>
    </row>
    <row r="22" spans="1:15" x14ac:dyDescent="0.2">
      <c r="B22" s="122"/>
    </row>
    <row r="23" spans="1:15" x14ac:dyDescent="0.2">
      <c r="B23" s="122"/>
    </row>
    <row r="25" spans="1:15" x14ac:dyDescent="0.2">
      <c r="B25" s="122"/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view="pageLayout" topLeftCell="B1" workbookViewId="0">
      <selection activeCell="F5" sqref="F5:G5"/>
    </sheetView>
  </sheetViews>
  <sheetFormatPr defaultRowHeight="12.75" x14ac:dyDescent="0.2"/>
  <cols>
    <col min="1" max="1" width="10" customWidth="1"/>
    <col min="2" max="2" width="31.42578125" customWidth="1"/>
    <col min="3" max="5" width="11.42578125" style="1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5"/>
      <c r="D2" s="5"/>
      <c r="E2" s="5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161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75" t="s">
        <v>6</v>
      </c>
      <c r="C7" s="150" t="str">
        <f>'05_Benešov'!C7</f>
        <v xml:space="preserve">                       Upravený rozpočet 2014</v>
      </c>
      <c r="D7" s="148"/>
      <c r="E7" s="149"/>
      <c r="F7" s="14"/>
      <c r="G7" s="123" t="s">
        <v>224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22"/>
      <c r="C8" s="194" t="s">
        <v>8</v>
      </c>
      <c r="D8" s="195" t="s">
        <v>9</v>
      </c>
      <c r="E8" s="195" t="s">
        <v>10</v>
      </c>
      <c r="F8" s="199" t="s">
        <v>208</v>
      </c>
      <c r="G8" s="130" t="s">
        <v>8</v>
      </c>
      <c r="H8" s="131" t="s">
        <v>9</v>
      </c>
      <c r="I8" s="131" t="s">
        <v>10</v>
      </c>
      <c r="J8" s="129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70">
        <v>11001</v>
      </c>
      <c r="B9" s="205" t="s">
        <v>162</v>
      </c>
      <c r="C9" s="64">
        <v>3297.45</v>
      </c>
      <c r="D9" s="65">
        <f>C9</f>
        <v>3297.45</v>
      </c>
      <c r="E9" s="65">
        <v>2379.42</v>
      </c>
      <c r="F9" s="66">
        <f>C9-D9</f>
        <v>0</v>
      </c>
      <c r="G9" s="78">
        <v>3451.8143100000002</v>
      </c>
      <c r="H9" s="65">
        <v>3460.2097699999999</v>
      </c>
      <c r="I9" s="65">
        <v>2477.8249999999998</v>
      </c>
      <c r="J9" s="66">
        <f>H9-G9</f>
        <v>8.3954599999997299</v>
      </c>
      <c r="K9" s="67">
        <f>G9/C9*100</f>
        <v>104.68132375017061</v>
      </c>
      <c r="L9" s="68">
        <f>H9/D9*100</f>
        <v>104.93592836889111</v>
      </c>
      <c r="M9" s="69">
        <f>I9/E9*100</f>
        <v>104.13567171831789</v>
      </c>
      <c r="N9" s="41"/>
      <c r="O9" s="42"/>
      <c r="Q9" s="32"/>
    </row>
    <row r="10" spans="1:17" x14ac:dyDescent="0.2">
      <c r="A10" s="70">
        <v>11003</v>
      </c>
      <c r="B10" s="205" t="s">
        <v>163</v>
      </c>
      <c r="C10" s="44">
        <v>13279.34</v>
      </c>
      <c r="D10" s="45">
        <f>C10</f>
        <v>13279.34</v>
      </c>
      <c r="E10" s="45">
        <v>8065.25</v>
      </c>
      <c r="F10" s="46">
        <f>C10-D10</f>
        <v>0</v>
      </c>
      <c r="G10" s="80">
        <v>14725.806640000001</v>
      </c>
      <c r="H10" s="45">
        <v>14856.717650000001</v>
      </c>
      <c r="I10" s="45">
        <v>8087.3149999999996</v>
      </c>
      <c r="J10" s="46">
        <f>H10-G10</f>
        <v>130.91100999999981</v>
      </c>
      <c r="K10" s="71">
        <f t="shared" ref="K10:M13" si="0">G10/C10*100</f>
        <v>110.89260942185379</v>
      </c>
      <c r="L10" s="48">
        <f t="shared" si="0"/>
        <v>111.87843409386311</v>
      </c>
      <c r="M10" s="49">
        <f t="shared" si="0"/>
        <v>100.27358110411953</v>
      </c>
      <c r="N10" s="41"/>
      <c r="O10" s="42"/>
    </row>
    <row r="11" spans="1:17" x14ac:dyDescent="0.2">
      <c r="A11" s="70">
        <v>11004</v>
      </c>
      <c r="B11" s="205" t="s">
        <v>164</v>
      </c>
      <c r="C11" s="44">
        <v>12239.78</v>
      </c>
      <c r="D11" s="45">
        <f>C11</f>
        <v>12239.78</v>
      </c>
      <c r="E11" s="45">
        <v>6462.96</v>
      </c>
      <c r="F11" s="46">
        <f>C11-D11</f>
        <v>0</v>
      </c>
      <c r="G11" s="80">
        <v>14757.23619</v>
      </c>
      <c r="H11" s="45">
        <v>14823.539940000001</v>
      </c>
      <c r="I11" s="45">
        <v>6937.835</v>
      </c>
      <c r="J11" s="46">
        <f>H11-G11</f>
        <v>66.303750000000946</v>
      </c>
      <c r="K11" s="72">
        <f t="shared" si="0"/>
        <v>120.56782221575877</v>
      </c>
      <c r="L11" s="56">
        <f t="shared" si="0"/>
        <v>121.10952925624481</v>
      </c>
      <c r="M11" s="57">
        <f t="shared" si="0"/>
        <v>107.34763947169719</v>
      </c>
      <c r="N11" s="41"/>
      <c r="O11" s="42"/>
    </row>
    <row r="12" spans="1:17" ht="13.5" thickBot="1" x14ac:dyDescent="0.25">
      <c r="A12" s="124">
        <v>11005</v>
      </c>
      <c r="B12" s="125" t="s">
        <v>209</v>
      </c>
      <c r="C12" s="96">
        <v>8899.42</v>
      </c>
      <c r="D12" s="97">
        <f>C12</f>
        <v>8899.42</v>
      </c>
      <c r="E12" s="97">
        <v>5130.3</v>
      </c>
      <c r="F12" s="98">
        <f>C12-D12</f>
        <v>0</v>
      </c>
      <c r="G12" s="197">
        <v>10410.29278</v>
      </c>
      <c r="H12" s="97">
        <v>10455.22011</v>
      </c>
      <c r="I12" s="97">
        <v>5603.1769999999997</v>
      </c>
      <c r="J12" s="98">
        <f>H12-G12</f>
        <v>44.927330000000438</v>
      </c>
      <c r="K12" s="72">
        <f t="shared" si="0"/>
        <v>116.97720503133912</v>
      </c>
      <c r="L12" s="56">
        <f t="shared" si="0"/>
        <v>117.48203939133113</v>
      </c>
      <c r="M12" s="57">
        <f t="shared" si="0"/>
        <v>109.21733621815488</v>
      </c>
      <c r="N12" s="41"/>
      <c r="O12" s="42"/>
    </row>
    <row r="13" spans="1:17" s="9" customFormat="1" ht="16.5" thickBot="1" x14ac:dyDescent="0.3">
      <c r="A13" s="73"/>
      <c r="B13" s="92" t="s">
        <v>28</v>
      </c>
      <c r="C13" s="158">
        <f>SUM(C9:C12)</f>
        <v>37715.99</v>
      </c>
      <c r="D13" s="162">
        <f t="shared" ref="D13:J13" si="1">SUM(D9:D12)</f>
        <v>37715.99</v>
      </c>
      <c r="E13" s="159">
        <f t="shared" si="1"/>
        <v>22037.93</v>
      </c>
      <c r="F13" s="162">
        <f t="shared" si="1"/>
        <v>0</v>
      </c>
      <c r="G13" s="158">
        <f t="shared" si="1"/>
        <v>43345.149919999996</v>
      </c>
      <c r="H13" s="159">
        <f t="shared" si="1"/>
        <v>43595.687470000004</v>
      </c>
      <c r="I13" s="162">
        <f t="shared" si="1"/>
        <v>23106.151999999998</v>
      </c>
      <c r="J13" s="160">
        <f t="shared" si="1"/>
        <v>250.53755000000092</v>
      </c>
      <c r="K13" s="161">
        <f t="shared" si="0"/>
        <v>114.92512836067672</v>
      </c>
      <c r="L13" s="155">
        <f t="shared" si="0"/>
        <v>115.58940245238163</v>
      </c>
      <c r="M13" s="361">
        <f t="shared" si="0"/>
        <v>104.84719753624772</v>
      </c>
      <c r="N13" s="156"/>
      <c r="O13" s="157"/>
    </row>
    <row r="15" spans="1:17" x14ac:dyDescent="0.2">
      <c r="B15" s="122"/>
    </row>
    <row r="16" spans="1:17" x14ac:dyDescent="0.2">
      <c r="B16" s="122"/>
    </row>
    <row r="17" spans="2:10" x14ac:dyDescent="0.2">
      <c r="G17" s="1"/>
      <c r="H17" s="1"/>
      <c r="I17" s="1"/>
      <c r="J17" s="1"/>
    </row>
    <row r="18" spans="2:10" x14ac:dyDescent="0.2">
      <c r="B18" s="122"/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view="pageLayout" topLeftCell="B1" workbookViewId="0">
      <selection activeCell="J4" sqref="J4:K4"/>
    </sheetView>
  </sheetViews>
  <sheetFormatPr defaultRowHeight="12.75" x14ac:dyDescent="0.2"/>
  <cols>
    <col min="1" max="1" width="10" customWidth="1"/>
    <col min="2" max="2" width="33.42578125" style="178" customWidth="1"/>
    <col min="3" max="4" width="11.42578125" style="1" customWidth="1"/>
    <col min="5" max="5" width="11.42578125" style="135" customWidth="1"/>
    <col min="6" max="6" width="10.28515625" customWidth="1"/>
    <col min="7" max="8" width="10.7109375" customWidth="1"/>
    <col min="9" max="9" width="11.42578125" customWidth="1"/>
    <col min="10" max="10" width="10.7109375" customWidth="1"/>
    <col min="11" max="13" width="10" customWidth="1"/>
    <col min="14" max="15" width="10.5703125" customWidth="1"/>
  </cols>
  <sheetData>
    <row r="1" spans="1:17" ht="15" x14ac:dyDescent="0.2">
      <c r="A1" s="179"/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180"/>
      <c r="C2" s="5"/>
      <c r="D2" s="5"/>
      <c r="E2" s="171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182"/>
    </row>
    <row r="5" spans="1:17" x14ac:dyDescent="0.2">
      <c r="A5" s="9" t="s">
        <v>2</v>
      </c>
      <c r="B5" s="183"/>
    </row>
    <row r="6" spans="1:17" ht="13.5" thickBot="1" x14ac:dyDescent="0.25">
      <c r="A6" s="9"/>
      <c r="B6" s="183" t="s">
        <v>165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184" t="s">
        <v>6</v>
      </c>
      <c r="C7" s="150" t="str">
        <f>'05_Benešov'!C7</f>
        <v xml:space="preserve">                       Upravený rozpočet 2014</v>
      </c>
      <c r="D7" s="148"/>
      <c r="E7" s="172"/>
      <c r="F7" s="14"/>
      <c r="G7" s="123" t="s">
        <v>224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22"/>
      <c r="B8" s="185"/>
      <c r="C8" s="194" t="s">
        <v>8</v>
      </c>
      <c r="D8" s="195" t="s">
        <v>9</v>
      </c>
      <c r="E8" s="196" t="s">
        <v>10</v>
      </c>
      <c r="F8" s="199" t="s">
        <v>208</v>
      </c>
      <c r="G8" s="130" t="s">
        <v>8</v>
      </c>
      <c r="H8" s="131" t="s">
        <v>9</v>
      </c>
      <c r="I8" s="131" t="s">
        <v>10</v>
      </c>
      <c r="J8" s="27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70">
        <v>11101</v>
      </c>
      <c r="B9" s="206" t="s">
        <v>166</v>
      </c>
      <c r="C9" s="64">
        <v>15601.95</v>
      </c>
      <c r="D9" s="65">
        <f>C9</f>
        <v>15601.95</v>
      </c>
      <c r="E9" s="65">
        <v>10069.49</v>
      </c>
      <c r="F9" s="66">
        <f>C9-D9</f>
        <v>0</v>
      </c>
      <c r="G9" s="78">
        <v>17308.178339999999</v>
      </c>
      <c r="H9" s="65">
        <v>17286.545109999999</v>
      </c>
      <c r="I9" s="65">
        <v>10721.984</v>
      </c>
      <c r="J9" s="37">
        <f t="shared" ref="J9:J25" si="0">H9-G9</f>
        <v>-21.633229999999458</v>
      </c>
      <c r="K9" s="67">
        <f>G9/C9*100</f>
        <v>110.93599415457682</v>
      </c>
      <c r="L9" s="68">
        <f>H9/D9*100</f>
        <v>110.79733693544715</v>
      </c>
      <c r="M9" s="69">
        <f>I9/E9*100</f>
        <v>106.47991109778152</v>
      </c>
      <c r="N9" s="41"/>
      <c r="O9" s="42"/>
      <c r="Q9" s="32"/>
    </row>
    <row r="10" spans="1:17" x14ac:dyDescent="0.2">
      <c r="A10" s="70">
        <v>11102</v>
      </c>
      <c r="B10" s="206" t="s">
        <v>167</v>
      </c>
      <c r="C10" s="44">
        <v>29684.18</v>
      </c>
      <c r="D10" s="45">
        <f t="shared" ref="D10:D25" si="1">C10</f>
        <v>29684.18</v>
      </c>
      <c r="E10" s="45">
        <v>18480.849999999999</v>
      </c>
      <c r="F10" s="46">
        <f t="shared" ref="F10:F25" si="2">C10-D10</f>
        <v>0</v>
      </c>
      <c r="G10" s="80">
        <v>32744.636210000001</v>
      </c>
      <c r="H10" s="45">
        <v>32562.217560000001</v>
      </c>
      <c r="I10" s="45">
        <v>18968.067999999999</v>
      </c>
      <c r="J10" s="46">
        <f t="shared" si="0"/>
        <v>-182.41864999999962</v>
      </c>
      <c r="K10" s="71">
        <f t="shared" ref="K10:M25" si="3">G10/C10*100</f>
        <v>110.31005811849948</v>
      </c>
      <c r="L10" s="48">
        <f t="shared" si="3"/>
        <v>109.69552657341386</v>
      </c>
      <c r="M10" s="49">
        <f t="shared" si="3"/>
        <v>102.63633977874396</v>
      </c>
      <c r="N10" s="41"/>
      <c r="O10" s="42"/>
    </row>
    <row r="11" spans="1:17" x14ac:dyDescent="0.2">
      <c r="A11" s="70">
        <v>11103</v>
      </c>
      <c r="B11" s="206" t="s">
        <v>168</v>
      </c>
      <c r="C11" s="44">
        <v>16247.34</v>
      </c>
      <c r="D11" s="45">
        <f t="shared" si="1"/>
        <v>16247.34</v>
      </c>
      <c r="E11" s="45">
        <v>10018.370000000001</v>
      </c>
      <c r="F11" s="46">
        <f t="shared" si="2"/>
        <v>0</v>
      </c>
      <c r="G11" s="80">
        <v>19885.551390000001</v>
      </c>
      <c r="H11" s="45">
        <v>19886.299640000001</v>
      </c>
      <c r="I11" s="45">
        <v>10596.022000000001</v>
      </c>
      <c r="J11" s="46">
        <f t="shared" si="0"/>
        <v>0.74825000000055297</v>
      </c>
      <c r="K11" s="71">
        <f t="shared" si="3"/>
        <v>122.39265867520469</v>
      </c>
      <c r="L11" s="48">
        <f t="shared" si="3"/>
        <v>122.39726404445281</v>
      </c>
      <c r="M11" s="49">
        <f t="shared" si="3"/>
        <v>105.76592799028187</v>
      </c>
      <c r="N11" s="41"/>
      <c r="O11" s="42"/>
    </row>
    <row r="12" spans="1:17" x14ac:dyDescent="0.2">
      <c r="A12" s="70">
        <v>11104</v>
      </c>
      <c r="B12" s="206" t="s">
        <v>169</v>
      </c>
      <c r="C12" s="44">
        <v>29650.11</v>
      </c>
      <c r="D12" s="45">
        <f t="shared" si="1"/>
        <v>29650.11</v>
      </c>
      <c r="E12" s="45">
        <v>19247.07</v>
      </c>
      <c r="F12" s="46">
        <f t="shared" si="2"/>
        <v>0</v>
      </c>
      <c r="G12" s="80">
        <v>38135.000999999997</v>
      </c>
      <c r="H12" s="45">
        <v>38194.06237</v>
      </c>
      <c r="I12" s="45">
        <v>20154.775000000001</v>
      </c>
      <c r="J12" s="46">
        <f t="shared" si="0"/>
        <v>59.06137000000308</v>
      </c>
      <c r="K12" s="71">
        <f t="shared" si="3"/>
        <v>128.61672688566753</v>
      </c>
      <c r="L12" s="48">
        <f t="shared" si="3"/>
        <v>128.815921323732</v>
      </c>
      <c r="M12" s="49">
        <f t="shared" si="3"/>
        <v>104.71606847172063</v>
      </c>
      <c r="N12" s="41"/>
      <c r="O12" s="42"/>
    </row>
    <row r="13" spans="1:17" x14ac:dyDescent="0.2">
      <c r="A13" s="70">
        <v>11105</v>
      </c>
      <c r="B13" s="206" t="s">
        <v>170</v>
      </c>
      <c r="C13" s="44">
        <v>21730.47</v>
      </c>
      <c r="D13" s="45">
        <f t="shared" si="1"/>
        <v>21730.47</v>
      </c>
      <c r="E13" s="45">
        <v>13750.74</v>
      </c>
      <c r="F13" s="46">
        <f t="shared" si="2"/>
        <v>0</v>
      </c>
      <c r="G13" s="80">
        <v>23612.02621</v>
      </c>
      <c r="H13" s="45">
        <v>23610.635269999999</v>
      </c>
      <c r="I13" s="45">
        <v>14023.54</v>
      </c>
      <c r="J13" s="46">
        <f t="shared" si="0"/>
        <v>-1.3909400000011374</v>
      </c>
      <c r="K13" s="71">
        <f t="shared" si="3"/>
        <v>108.65860798224796</v>
      </c>
      <c r="L13" s="48">
        <f t="shared" si="3"/>
        <v>108.65220710826777</v>
      </c>
      <c r="M13" s="49">
        <f t="shared" si="3"/>
        <v>101.98389323047343</v>
      </c>
      <c r="N13" s="41"/>
      <c r="O13" s="42"/>
    </row>
    <row r="14" spans="1:17" x14ac:dyDescent="0.2">
      <c r="A14" s="70">
        <v>11106</v>
      </c>
      <c r="B14" s="206" t="s">
        <v>171</v>
      </c>
      <c r="C14" s="44">
        <v>19379.75</v>
      </c>
      <c r="D14" s="45">
        <f t="shared" si="1"/>
        <v>19379.75</v>
      </c>
      <c r="E14" s="45">
        <v>11748.14</v>
      </c>
      <c r="F14" s="46">
        <f t="shared" si="2"/>
        <v>0</v>
      </c>
      <c r="G14" s="80">
        <v>23968.457890000001</v>
      </c>
      <c r="H14" s="45">
        <v>23927.26168</v>
      </c>
      <c r="I14" s="45">
        <v>12672.463</v>
      </c>
      <c r="J14" s="46">
        <f t="shared" si="0"/>
        <v>-41.196210000001884</v>
      </c>
      <c r="K14" s="71">
        <f t="shared" si="3"/>
        <v>123.67784873385881</v>
      </c>
      <c r="L14" s="48">
        <f t="shared" si="3"/>
        <v>123.46527524864872</v>
      </c>
      <c r="M14" s="49">
        <f t="shared" si="3"/>
        <v>107.86782418323241</v>
      </c>
      <c r="N14" s="41"/>
      <c r="O14" s="42"/>
    </row>
    <row r="15" spans="1:17" x14ac:dyDescent="0.2">
      <c r="A15" s="70">
        <v>11107</v>
      </c>
      <c r="B15" s="207" t="s">
        <v>217</v>
      </c>
      <c r="C15" s="44">
        <v>11464.64</v>
      </c>
      <c r="D15" s="45">
        <f t="shared" si="1"/>
        <v>11464.64</v>
      </c>
      <c r="E15" s="45">
        <v>7010.17</v>
      </c>
      <c r="F15" s="46">
        <f t="shared" si="2"/>
        <v>0</v>
      </c>
      <c r="G15" s="80">
        <v>12550.42937</v>
      </c>
      <c r="H15" s="45">
        <v>12560.849329999999</v>
      </c>
      <c r="I15" s="45">
        <v>7208.732</v>
      </c>
      <c r="J15" s="46">
        <f t="shared" si="0"/>
        <v>10.419959999999264</v>
      </c>
      <c r="K15" s="71">
        <f t="shared" si="3"/>
        <v>109.4707672460714</v>
      </c>
      <c r="L15" s="48">
        <f t="shared" si="3"/>
        <v>109.5616550541491</v>
      </c>
      <c r="M15" s="49">
        <f t="shared" si="3"/>
        <v>102.83248480422016</v>
      </c>
      <c r="N15" s="41"/>
      <c r="O15" s="42"/>
    </row>
    <row r="16" spans="1:17" x14ac:dyDescent="0.2">
      <c r="A16" s="70">
        <v>11108</v>
      </c>
      <c r="B16" s="206" t="s">
        <v>172</v>
      </c>
      <c r="C16" s="44">
        <v>32606.78</v>
      </c>
      <c r="D16" s="45">
        <f t="shared" si="1"/>
        <v>32606.78</v>
      </c>
      <c r="E16" s="45">
        <v>16869.04</v>
      </c>
      <c r="F16" s="46">
        <f t="shared" si="2"/>
        <v>0</v>
      </c>
      <c r="G16" s="80">
        <v>34952.988550000002</v>
      </c>
      <c r="H16" s="45">
        <v>35104.82662</v>
      </c>
      <c r="I16" s="45">
        <v>17185.498</v>
      </c>
      <c r="J16" s="46">
        <f t="shared" si="0"/>
        <v>151.83806999999797</v>
      </c>
      <c r="K16" s="71">
        <f t="shared" si="3"/>
        <v>107.19546226275641</v>
      </c>
      <c r="L16" s="48">
        <f t="shared" si="3"/>
        <v>107.66112636697032</v>
      </c>
      <c r="M16" s="49">
        <f t="shared" si="3"/>
        <v>101.87596923120698</v>
      </c>
      <c r="N16" s="41"/>
      <c r="O16" s="42"/>
      <c r="P16" s="9"/>
    </row>
    <row r="17" spans="1:15" x14ac:dyDescent="0.2">
      <c r="A17" s="70">
        <v>11109</v>
      </c>
      <c r="B17" s="206" t="s">
        <v>173</v>
      </c>
      <c r="C17" s="44">
        <v>31323.18</v>
      </c>
      <c r="D17" s="45">
        <f t="shared" si="1"/>
        <v>31323.18</v>
      </c>
      <c r="E17" s="45">
        <v>20584.009999999998</v>
      </c>
      <c r="F17" s="46">
        <f t="shared" si="2"/>
        <v>0</v>
      </c>
      <c r="G17" s="80">
        <v>34184.349150000002</v>
      </c>
      <c r="H17" s="45">
        <v>34208.603779999998</v>
      </c>
      <c r="I17" s="45">
        <v>21046.416000000001</v>
      </c>
      <c r="J17" s="46">
        <f t="shared" si="0"/>
        <v>24.254629999995814</v>
      </c>
      <c r="K17" s="71">
        <f t="shared" si="3"/>
        <v>109.13435082261765</v>
      </c>
      <c r="L17" s="48">
        <f t="shared" si="3"/>
        <v>109.21178430797893</v>
      </c>
      <c r="M17" s="49">
        <f t="shared" si="3"/>
        <v>102.24643303224204</v>
      </c>
      <c r="N17" s="41"/>
      <c r="O17" s="42"/>
    </row>
    <row r="18" spans="1:15" x14ac:dyDescent="0.2">
      <c r="A18" s="70">
        <v>11113</v>
      </c>
      <c r="B18" s="206" t="s">
        <v>174</v>
      </c>
      <c r="C18" s="44">
        <v>3604.02</v>
      </c>
      <c r="D18" s="45">
        <f t="shared" si="1"/>
        <v>3604.02</v>
      </c>
      <c r="E18" s="45">
        <v>2289.2800000000002</v>
      </c>
      <c r="F18" s="46">
        <f t="shared" si="2"/>
        <v>0</v>
      </c>
      <c r="G18" s="80">
        <v>3760.0590900000002</v>
      </c>
      <c r="H18" s="45">
        <v>3760.4806600000002</v>
      </c>
      <c r="I18" s="45">
        <v>2291.7629999999999</v>
      </c>
      <c r="J18" s="46">
        <f t="shared" si="0"/>
        <v>0.42156999999997424</v>
      </c>
      <c r="K18" s="71">
        <f t="shared" si="3"/>
        <v>104.32958446401518</v>
      </c>
      <c r="L18" s="48">
        <f t="shared" si="3"/>
        <v>104.34128167990188</v>
      </c>
      <c r="M18" s="49">
        <f t="shared" si="3"/>
        <v>100.10846204920323</v>
      </c>
      <c r="N18" s="41"/>
      <c r="O18" s="42"/>
    </row>
    <row r="19" spans="1:15" x14ac:dyDescent="0.2">
      <c r="A19" s="70">
        <v>11114</v>
      </c>
      <c r="B19" s="206" t="s">
        <v>175</v>
      </c>
      <c r="C19" s="44">
        <v>4396.1499999999996</v>
      </c>
      <c r="D19" s="45">
        <f t="shared" si="1"/>
        <v>4396.1499999999996</v>
      </c>
      <c r="E19" s="45">
        <v>2874.57</v>
      </c>
      <c r="F19" s="46">
        <f t="shared" si="2"/>
        <v>0</v>
      </c>
      <c r="G19" s="80">
        <v>4366.3892400000004</v>
      </c>
      <c r="H19" s="45">
        <v>4395.5460700000003</v>
      </c>
      <c r="I19" s="45">
        <v>2882.1219999999998</v>
      </c>
      <c r="J19" s="46">
        <f t="shared" si="0"/>
        <v>29.1568299999999</v>
      </c>
      <c r="K19" s="71">
        <f t="shared" si="3"/>
        <v>99.323026739306002</v>
      </c>
      <c r="L19" s="48">
        <f t="shared" si="3"/>
        <v>99.986262297692321</v>
      </c>
      <c r="M19" s="49">
        <f t="shared" si="3"/>
        <v>100.26271755427767</v>
      </c>
      <c r="N19" s="41"/>
      <c r="O19" s="42"/>
    </row>
    <row r="20" spans="1:15" x14ac:dyDescent="0.2">
      <c r="A20" s="70">
        <v>11116</v>
      </c>
      <c r="B20" s="206" t="s">
        <v>176</v>
      </c>
      <c r="C20" s="44">
        <v>13134.14</v>
      </c>
      <c r="D20" s="45">
        <f t="shared" si="1"/>
        <v>13134.14</v>
      </c>
      <c r="E20" s="45">
        <v>7534.18</v>
      </c>
      <c r="F20" s="46">
        <f t="shared" si="2"/>
        <v>0</v>
      </c>
      <c r="G20" s="80">
        <v>13817.46076</v>
      </c>
      <c r="H20" s="45">
        <v>13892.53314</v>
      </c>
      <c r="I20" s="45">
        <v>7554.0649999999996</v>
      </c>
      <c r="J20" s="46">
        <f t="shared" si="0"/>
        <v>75.072379999999612</v>
      </c>
      <c r="K20" s="71">
        <f t="shared" si="3"/>
        <v>105.20263039681319</v>
      </c>
      <c r="L20" s="48">
        <f t="shared" si="3"/>
        <v>105.77421239609141</v>
      </c>
      <c r="M20" s="49">
        <f t="shared" si="3"/>
        <v>100.26393051400417</v>
      </c>
      <c r="N20" s="41"/>
      <c r="O20" s="42"/>
    </row>
    <row r="21" spans="1:15" x14ac:dyDescent="0.2">
      <c r="A21" s="70">
        <v>11117</v>
      </c>
      <c r="B21" s="206" t="s">
        <v>177</v>
      </c>
      <c r="C21" s="44">
        <v>5972.99</v>
      </c>
      <c r="D21" s="45">
        <f t="shared" si="1"/>
        <v>5972.99</v>
      </c>
      <c r="E21" s="45">
        <v>3389.25</v>
      </c>
      <c r="F21" s="46">
        <f t="shared" si="2"/>
        <v>0</v>
      </c>
      <c r="G21" s="80">
        <v>7552.1912599999996</v>
      </c>
      <c r="H21" s="45">
        <v>7929.3051800000003</v>
      </c>
      <c r="I21" s="45">
        <v>3389.2510000000002</v>
      </c>
      <c r="J21" s="46">
        <f t="shared" si="0"/>
        <v>377.11392000000069</v>
      </c>
      <c r="K21" s="71">
        <f t="shared" si="3"/>
        <v>126.43904074843589</v>
      </c>
      <c r="L21" s="48">
        <f t="shared" si="3"/>
        <v>132.75269471403769</v>
      </c>
      <c r="M21" s="49">
        <f t="shared" si="3"/>
        <v>100.00002950505275</v>
      </c>
      <c r="N21" s="41"/>
      <c r="O21" s="42"/>
    </row>
    <row r="22" spans="1:15" x14ac:dyDescent="0.2">
      <c r="A22" s="70">
        <v>11120</v>
      </c>
      <c r="B22" s="206" t="s">
        <v>178</v>
      </c>
      <c r="C22" s="44">
        <v>32284.11</v>
      </c>
      <c r="D22" s="45">
        <f t="shared" si="1"/>
        <v>32284.11</v>
      </c>
      <c r="E22" s="45">
        <v>20657.71</v>
      </c>
      <c r="F22" s="46">
        <f t="shared" si="2"/>
        <v>0</v>
      </c>
      <c r="G22" s="80">
        <v>33564.457880000002</v>
      </c>
      <c r="H22" s="45">
        <v>33528.846239999999</v>
      </c>
      <c r="I22" s="45">
        <v>21016.886999999999</v>
      </c>
      <c r="J22" s="46">
        <f t="shared" si="0"/>
        <v>-35.611640000002808</v>
      </c>
      <c r="K22" s="71">
        <f t="shared" si="3"/>
        <v>103.96587633978449</v>
      </c>
      <c r="L22" s="48">
        <f t="shared" si="3"/>
        <v>103.85556931877633</v>
      </c>
      <c r="M22" s="49">
        <f t="shared" si="3"/>
        <v>101.73870675888081</v>
      </c>
      <c r="N22" s="41"/>
      <c r="O22" s="42"/>
    </row>
    <row r="23" spans="1:15" x14ac:dyDescent="0.2">
      <c r="A23" s="70">
        <v>11121</v>
      </c>
      <c r="B23" s="206" t="s">
        <v>179</v>
      </c>
      <c r="C23" s="44">
        <v>34067.379999999997</v>
      </c>
      <c r="D23" s="45">
        <f t="shared" si="1"/>
        <v>34067.379999999997</v>
      </c>
      <c r="E23" s="45">
        <v>18511.310000000001</v>
      </c>
      <c r="F23" s="46">
        <f t="shared" si="2"/>
        <v>0</v>
      </c>
      <c r="G23" s="80">
        <v>36874.653700000003</v>
      </c>
      <c r="H23" s="45">
        <v>36649.667580000001</v>
      </c>
      <c r="I23" s="45">
        <v>19896.044999999998</v>
      </c>
      <c r="J23" s="46">
        <f t="shared" si="0"/>
        <v>-224.98612000000139</v>
      </c>
      <c r="K23" s="71">
        <f t="shared" si="3"/>
        <v>108.24035690446405</v>
      </c>
      <c r="L23" s="48">
        <f t="shared" si="3"/>
        <v>107.57994180943766</v>
      </c>
      <c r="M23" s="49">
        <f t="shared" si="3"/>
        <v>107.48048085197644</v>
      </c>
      <c r="N23" s="41"/>
      <c r="O23" s="42"/>
    </row>
    <row r="24" spans="1:15" x14ac:dyDescent="0.2">
      <c r="A24" s="70">
        <v>11122</v>
      </c>
      <c r="B24" s="206" t="s">
        <v>180</v>
      </c>
      <c r="C24" s="44">
        <v>28598.01</v>
      </c>
      <c r="D24" s="45">
        <f t="shared" si="1"/>
        <v>28598.01</v>
      </c>
      <c r="E24" s="45">
        <v>16776.509999999998</v>
      </c>
      <c r="F24" s="46">
        <f t="shared" si="2"/>
        <v>0</v>
      </c>
      <c r="G24" s="80">
        <v>32812.977630000001</v>
      </c>
      <c r="H24" s="45">
        <v>33186.740030000001</v>
      </c>
      <c r="I24" s="45">
        <v>18474.802</v>
      </c>
      <c r="J24" s="46">
        <f t="shared" si="0"/>
        <v>373.76239999999962</v>
      </c>
      <c r="K24" s="71">
        <f t="shared" si="3"/>
        <v>114.73867457910534</v>
      </c>
      <c r="L24" s="48">
        <f t="shared" si="3"/>
        <v>116.04562705586858</v>
      </c>
      <c r="M24" s="49">
        <f t="shared" si="3"/>
        <v>110.12303512470712</v>
      </c>
      <c r="N24" s="41"/>
      <c r="O24" s="42"/>
    </row>
    <row r="25" spans="1:15" ht="13.5" thickBot="1" x14ac:dyDescent="0.25">
      <c r="A25" s="91">
        <v>11123</v>
      </c>
      <c r="B25" s="206" t="s">
        <v>181</v>
      </c>
      <c r="C25" s="96">
        <v>20901.509999999998</v>
      </c>
      <c r="D25" s="97">
        <f t="shared" si="1"/>
        <v>20901.509999999998</v>
      </c>
      <c r="E25" s="97">
        <v>11402.97</v>
      </c>
      <c r="F25" s="98">
        <f t="shared" si="2"/>
        <v>0</v>
      </c>
      <c r="G25" s="197">
        <v>24838.818619999998</v>
      </c>
      <c r="H25" s="97">
        <v>24876.05747</v>
      </c>
      <c r="I25" s="97">
        <v>12404.723</v>
      </c>
      <c r="J25" s="98">
        <f t="shared" si="0"/>
        <v>37.238850000001548</v>
      </c>
      <c r="K25" s="72">
        <f t="shared" si="3"/>
        <v>118.83743624264467</v>
      </c>
      <c r="L25" s="56">
        <f t="shared" si="3"/>
        <v>119.01559968633846</v>
      </c>
      <c r="M25" s="57">
        <f t="shared" si="3"/>
        <v>108.78501828909486</v>
      </c>
      <c r="N25" s="41"/>
      <c r="O25" s="42"/>
    </row>
    <row r="26" spans="1:15" s="9" customFormat="1" ht="16.5" thickBot="1" x14ac:dyDescent="0.3">
      <c r="A26" s="73"/>
      <c r="B26" s="186" t="s">
        <v>28</v>
      </c>
      <c r="C26" s="162">
        <f t="shared" ref="C26:J26" si="4">SUM(C9:C25)</f>
        <v>350646.70999999996</v>
      </c>
      <c r="D26" s="162">
        <f t="shared" si="4"/>
        <v>350646.70999999996</v>
      </c>
      <c r="E26" s="189">
        <f t="shared" si="4"/>
        <v>211213.65999999997</v>
      </c>
      <c r="F26" s="162">
        <f t="shared" si="4"/>
        <v>0</v>
      </c>
      <c r="G26" s="151">
        <f t="shared" si="4"/>
        <v>394928.62628999993</v>
      </c>
      <c r="H26" s="162">
        <f t="shared" si="4"/>
        <v>395560.47772999998</v>
      </c>
      <c r="I26" s="162">
        <f t="shared" si="4"/>
        <v>220487.15599999999</v>
      </c>
      <c r="J26" s="166">
        <f t="shared" si="4"/>
        <v>631.85143999999173</v>
      </c>
      <c r="K26" s="161">
        <f t="shared" ref="K26:M26" si="5">G26/C26*100</f>
        <v>112.62864160054431</v>
      </c>
      <c r="L26" s="155">
        <f t="shared" si="5"/>
        <v>112.80883762747982</v>
      </c>
      <c r="M26" s="361">
        <f t="shared" si="5"/>
        <v>104.39057587468538</v>
      </c>
      <c r="N26" s="156"/>
      <c r="O26" s="157"/>
    </row>
    <row r="27" spans="1:15" x14ac:dyDescent="0.2">
      <c r="G27" s="175"/>
    </row>
    <row r="28" spans="1:15" x14ac:dyDescent="0.2">
      <c r="B28" s="181"/>
      <c r="G28" s="52"/>
    </row>
    <row r="29" spans="1:15" x14ac:dyDescent="0.2">
      <c r="B29" s="181"/>
    </row>
    <row r="31" spans="1:15" x14ac:dyDescent="0.2">
      <c r="B31" s="122"/>
    </row>
    <row r="32" spans="1:15" x14ac:dyDescent="0.2">
      <c r="B32"/>
    </row>
  </sheetData>
  <phoneticPr fontId="0" type="noConversion"/>
  <pageMargins left="0.51181102362204722" right="0.51181102362204722" top="0.98425196850393704" bottom="0.98425196850393704" header="0.51181102362204722" footer="0.51181102362204722"/>
  <pageSetup paperSize="9" scale="85" orientation="landscape" r:id="rId1"/>
  <headerFooter alignWithMargins="0">
    <oddHeader>&amp;RPříloha č.4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Layout" topLeftCell="B1" workbookViewId="0">
      <selection activeCell="J1" sqref="J1"/>
    </sheetView>
  </sheetViews>
  <sheetFormatPr defaultRowHeight="12.75" x14ac:dyDescent="0.2"/>
  <cols>
    <col min="1" max="1" width="10" customWidth="1"/>
    <col min="2" max="2" width="31.42578125" customWidth="1"/>
    <col min="3" max="5" width="11.42578125" style="135" customWidth="1"/>
    <col min="6" max="10" width="11.4257812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171"/>
      <c r="D2" s="171"/>
      <c r="E2" s="171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5.75" x14ac:dyDescent="0.25">
      <c r="A4" s="8" t="s">
        <v>1</v>
      </c>
      <c r="B4" s="8"/>
    </row>
    <row r="5" spans="1:17" x14ac:dyDescent="0.2">
      <c r="A5" s="9" t="s">
        <v>2</v>
      </c>
      <c r="B5" s="9"/>
    </row>
    <row r="6" spans="1:17" ht="13.5" thickBot="1" x14ac:dyDescent="0.25">
      <c r="A6" s="9"/>
      <c r="B6" s="9" t="s">
        <v>182</v>
      </c>
      <c r="M6" s="10" t="s">
        <v>4</v>
      </c>
      <c r="N6" s="10"/>
      <c r="O6" s="10"/>
    </row>
    <row r="7" spans="1:17" ht="16.5" thickBot="1" x14ac:dyDescent="0.3">
      <c r="A7" s="11" t="s">
        <v>5</v>
      </c>
      <c r="B7" s="75" t="s">
        <v>6</v>
      </c>
      <c r="C7" s="177" t="str">
        <f>'05_Benešov'!C7</f>
        <v xml:space="preserve">                       Upravený rozpočet 2014</v>
      </c>
      <c r="D7" s="174"/>
      <c r="E7" s="172"/>
      <c r="F7" s="14"/>
      <c r="G7" s="123" t="s">
        <v>224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13.5" thickBot="1" x14ac:dyDescent="0.25">
      <c r="A8" s="111"/>
      <c r="B8" s="22"/>
      <c r="C8" s="198" t="s">
        <v>8</v>
      </c>
      <c r="D8" s="196" t="s">
        <v>9</v>
      </c>
      <c r="E8" s="196" t="s">
        <v>10</v>
      </c>
      <c r="F8" s="199" t="s">
        <v>208</v>
      </c>
      <c r="G8" s="24" t="s">
        <v>8</v>
      </c>
      <c r="H8" s="25" t="s">
        <v>9</v>
      </c>
      <c r="I8" s="25" t="s">
        <v>10</v>
      </c>
      <c r="J8" s="27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108">
        <v>11201</v>
      </c>
      <c r="B9" s="109" t="s">
        <v>183</v>
      </c>
      <c r="C9" s="64">
        <v>7575.88</v>
      </c>
      <c r="D9" s="65">
        <f>C9</f>
        <v>7575.88</v>
      </c>
      <c r="E9" s="65">
        <v>5368.51</v>
      </c>
      <c r="F9" s="66">
        <f>C9-D9</f>
        <v>0</v>
      </c>
      <c r="G9" s="78">
        <v>9170.0788699999994</v>
      </c>
      <c r="H9" s="65">
        <v>9224.6676299999999</v>
      </c>
      <c r="I9" s="65">
        <v>5419.915</v>
      </c>
      <c r="J9" s="66">
        <f>H9-G9</f>
        <v>54.588760000000548</v>
      </c>
      <c r="K9" s="67">
        <f>G9/C9*100</f>
        <v>121.04308502774595</v>
      </c>
      <c r="L9" s="68">
        <f>H9/D9*100</f>
        <v>121.76364501549655</v>
      </c>
      <c r="M9" s="69">
        <f>I9/E9*100</f>
        <v>100.95752825271815</v>
      </c>
      <c r="N9" s="41"/>
      <c r="O9" s="42"/>
      <c r="Q9" s="32"/>
    </row>
    <row r="10" spans="1:17" x14ac:dyDescent="0.2">
      <c r="A10" s="108">
        <v>11202</v>
      </c>
      <c r="B10" s="109" t="s">
        <v>184</v>
      </c>
      <c r="C10" s="44">
        <v>16001.41</v>
      </c>
      <c r="D10" s="45">
        <f t="shared" ref="D10:D23" si="0">C10</f>
        <v>16001.41</v>
      </c>
      <c r="E10" s="45">
        <v>11670.68</v>
      </c>
      <c r="F10" s="46">
        <f t="shared" ref="F10:F23" si="1">C10-D10</f>
        <v>0</v>
      </c>
      <c r="G10" s="80">
        <v>18141.35799</v>
      </c>
      <c r="H10" s="45">
        <v>18158.38739</v>
      </c>
      <c r="I10" s="45">
        <v>11698.656999999999</v>
      </c>
      <c r="J10" s="46">
        <f t="shared" ref="J10:J23" si="2">H10-G10</f>
        <v>17.029399999999441</v>
      </c>
      <c r="K10" s="71">
        <f t="shared" ref="K10:M24" si="3">G10/C10*100</f>
        <v>113.37349639812993</v>
      </c>
      <c r="L10" s="48">
        <f t="shared" si="3"/>
        <v>113.47992076948219</v>
      </c>
      <c r="M10" s="49">
        <f t="shared" si="3"/>
        <v>100.23972039332753</v>
      </c>
      <c r="N10" s="41"/>
      <c r="O10" s="42"/>
    </row>
    <row r="11" spans="1:17" x14ac:dyDescent="0.2">
      <c r="A11" s="108">
        <v>11203</v>
      </c>
      <c r="B11" s="109" t="s">
        <v>185</v>
      </c>
      <c r="C11" s="44">
        <v>12514.12</v>
      </c>
      <c r="D11" s="45">
        <f t="shared" si="0"/>
        <v>12514.12</v>
      </c>
      <c r="E11" s="45">
        <v>7127.84</v>
      </c>
      <c r="F11" s="46">
        <f t="shared" si="1"/>
        <v>0</v>
      </c>
      <c r="G11" s="80">
        <v>14000.24625</v>
      </c>
      <c r="H11" s="45">
        <v>14011.264359999999</v>
      </c>
      <c r="I11" s="45">
        <v>7260.0940000000001</v>
      </c>
      <c r="J11" s="46">
        <f t="shared" si="2"/>
        <v>11.018109999999069</v>
      </c>
      <c r="K11" s="71">
        <f t="shared" si="3"/>
        <v>111.87559532751803</v>
      </c>
      <c r="L11" s="48">
        <f t="shared" si="3"/>
        <v>111.96364075140718</v>
      </c>
      <c r="M11" s="49">
        <f t="shared" si="3"/>
        <v>101.85545691261308</v>
      </c>
      <c r="N11" s="41"/>
      <c r="O11" s="42"/>
    </row>
    <row r="12" spans="1:17" x14ac:dyDescent="0.2">
      <c r="A12" s="108">
        <v>11204</v>
      </c>
      <c r="B12" s="109" t="s">
        <v>186</v>
      </c>
      <c r="C12" s="44">
        <v>19284.919999999998</v>
      </c>
      <c r="D12" s="45">
        <f t="shared" si="0"/>
        <v>19284.919999999998</v>
      </c>
      <c r="E12" s="45">
        <v>12303.61</v>
      </c>
      <c r="F12" s="46">
        <f t="shared" si="1"/>
        <v>0</v>
      </c>
      <c r="G12" s="80">
        <v>19864.90799</v>
      </c>
      <c r="H12" s="45">
        <v>19894.69916</v>
      </c>
      <c r="I12" s="45">
        <v>12525.040999999999</v>
      </c>
      <c r="J12" s="46">
        <f t="shared" si="2"/>
        <v>29.79117000000042</v>
      </c>
      <c r="K12" s="71">
        <f t="shared" si="3"/>
        <v>103.0074689965009</v>
      </c>
      <c r="L12" s="48">
        <f t="shared" si="3"/>
        <v>103.16194809208439</v>
      </c>
      <c r="M12" s="49">
        <f t="shared" si="3"/>
        <v>101.79972382089484</v>
      </c>
      <c r="N12" s="41"/>
      <c r="O12" s="42"/>
    </row>
    <row r="13" spans="1:17" x14ac:dyDescent="0.2">
      <c r="A13" s="108">
        <v>11205</v>
      </c>
      <c r="B13" s="109" t="s">
        <v>187</v>
      </c>
      <c r="C13" s="44">
        <v>10339.85</v>
      </c>
      <c r="D13" s="45">
        <f t="shared" si="0"/>
        <v>10339.85</v>
      </c>
      <c r="E13" s="45">
        <v>6480.14</v>
      </c>
      <c r="F13" s="46">
        <f t="shared" si="1"/>
        <v>0</v>
      </c>
      <c r="G13" s="80">
        <v>10816.62005</v>
      </c>
      <c r="H13" s="45">
        <v>10965.59217</v>
      </c>
      <c r="I13" s="45">
        <v>6811.5609999999997</v>
      </c>
      <c r="J13" s="46">
        <f t="shared" si="2"/>
        <v>148.97212000000036</v>
      </c>
      <c r="K13" s="71">
        <f t="shared" si="3"/>
        <v>104.61099580748269</v>
      </c>
      <c r="L13" s="48">
        <f t="shared" si="3"/>
        <v>106.05175287842667</v>
      </c>
      <c r="M13" s="49">
        <f t="shared" si="3"/>
        <v>105.11441110840197</v>
      </c>
      <c r="N13" s="41"/>
      <c r="O13" s="42"/>
    </row>
    <row r="14" spans="1:17" x14ac:dyDescent="0.2">
      <c r="A14" s="108">
        <v>11206</v>
      </c>
      <c r="B14" s="109" t="s">
        <v>218</v>
      </c>
      <c r="C14" s="44">
        <v>13042.34</v>
      </c>
      <c r="D14" s="45">
        <f t="shared" si="0"/>
        <v>13042.34</v>
      </c>
      <c r="E14" s="45">
        <v>8474.32</v>
      </c>
      <c r="F14" s="46">
        <f t="shared" si="1"/>
        <v>0</v>
      </c>
      <c r="G14" s="80">
        <v>14890.420040000001</v>
      </c>
      <c r="H14" s="45">
        <v>14893.406440000001</v>
      </c>
      <c r="I14" s="45">
        <v>8824.4549999999999</v>
      </c>
      <c r="J14" s="46">
        <f t="shared" si="2"/>
        <v>2.9863999999997759</v>
      </c>
      <c r="K14" s="71">
        <f t="shared" si="3"/>
        <v>114.16985019559374</v>
      </c>
      <c r="L14" s="48">
        <f t="shared" si="3"/>
        <v>114.19274792713578</v>
      </c>
      <c r="M14" s="49">
        <f t="shared" si="3"/>
        <v>104.13171794315062</v>
      </c>
      <c r="N14" s="41"/>
      <c r="O14" s="42"/>
    </row>
    <row r="15" spans="1:17" x14ac:dyDescent="0.2">
      <c r="A15" s="108">
        <v>11208</v>
      </c>
      <c r="B15" s="109" t="s">
        <v>188</v>
      </c>
      <c r="C15" s="44">
        <v>20221.330000000002</v>
      </c>
      <c r="D15" s="45">
        <f t="shared" si="0"/>
        <v>20221.330000000002</v>
      </c>
      <c r="E15" s="45">
        <v>12620.01</v>
      </c>
      <c r="F15" s="46">
        <f t="shared" si="1"/>
        <v>0</v>
      </c>
      <c r="G15" s="80">
        <v>23499.64055</v>
      </c>
      <c r="H15" s="45">
        <v>23688.72668</v>
      </c>
      <c r="I15" s="45">
        <v>13488.084000000001</v>
      </c>
      <c r="J15" s="46">
        <f t="shared" si="2"/>
        <v>189.08612999999968</v>
      </c>
      <c r="K15" s="71">
        <f t="shared" si="3"/>
        <v>116.21214109062063</v>
      </c>
      <c r="L15" s="48">
        <f t="shared" si="3"/>
        <v>117.14722364948298</v>
      </c>
      <c r="M15" s="49">
        <f t="shared" si="3"/>
        <v>106.87855239417401</v>
      </c>
      <c r="N15" s="41"/>
      <c r="O15" s="42"/>
      <c r="P15" s="9"/>
    </row>
    <row r="16" spans="1:17" x14ac:dyDescent="0.2">
      <c r="A16" s="108">
        <v>11209</v>
      </c>
      <c r="B16" s="109" t="s">
        <v>189</v>
      </c>
      <c r="C16" s="44">
        <v>7690.73</v>
      </c>
      <c r="D16" s="45">
        <f t="shared" si="0"/>
        <v>7690.73</v>
      </c>
      <c r="E16" s="45">
        <v>4627.24</v>
      </c>
      <c r="F16" s="46">
        <f t="shared" si="1"/>
        <v>0</v>
      </c>
      <c r="G16" s="80">
        <v>9186.5623400000004</v>
      </c>
      <c r="H16" s="45">
        <v>9191.3386800000007</v>
      </c>
      <c r="I16" s="45">
        <v>4854.1530000000002</v>
      </c>
      <c r="J16" s="46">
        <f t="shared" si="2"/>
        <v>4.7763400000003458</v>
      </c>
      <c r="K16" s="71">
        <f t="shared" si="3"/>
        <v>119.44980957594404</v>
      </c>
      <c r="L16" s="48">
        <f t="shared" si="3"/>
        <v>119.5119147337119</v>
      </c>
      <c r="M16" s="49">
        <f t="shared" si="3"/>
        <v>104.90385197223399</v>
      </c>
      <c r="N16" s="41"/>
      <c r="O16" s="42"/>
    </row>
    <row r="17" spans="1:15" x14ac:dyDescent="0.2">
      <c r="A17" s="108">
        <v>11210</v>
      </c>
      <c r="B17" s="109" t="s">
        <v>190</v>
      </c>
      <c r="C17" s="44">
        <v>5508.98</v>
      </c>
      <c r="D17" s="45">
        <f t="shared" si="0"/>
        <v>5508.98</v>
      </c>
      <c r="E17" s="45">
        <v>3626.18</v>
      </c>
      <c r="F17" s="46">
        <f t="shared" si="1"/>
        <v>0</v>
      </c>
      <c r="G17" s="80">
        <v>8705.4982099999997</v>
      </c>
      <c r="H17" s="45">
        <v>8875.4001700000008</v>
      </c>
      <c r="I17" s="45">
        <v>3805.3319999999999</v>
      </c>
      <c r="J17" s="46">
        <f t="shared" si="2"/>
        <v>169.90196000000105</v>
      </c>
      <c r="K17" s="71">
        <f t="shared" si="3"/>
        <v>158.02377590769981</v>
      </c>
      <c r="L17" s="48">
        <f t="shared" si="3"/>
        <v>161.10786697355957</v>
      </c>
      <c r="M17" s="49">
        <f t="shared" si="3"/>
        <v>104.94051591481946</v>
      </c>
      <c r="N17" s="41"/>
      <c r="O17" s="42"/>
    </row>
    <row r="18" spans="1:15" x14ac:dyDescent="0.2">
      <c r="A18" s="108">
        <v>11215</v>
      </c>
      <c r="B18" s="109" t="s">
        <v>191</v>
      </c>
      <c r="C18" s="44">
        <v>14610.53</v>
      </c>
      <c r="D18" s="45">
        <f t="shared" si="0"/>
        <v>14610.53</v>
      </c>
      <c r="E18" s="45">
        <v>9219.85</v>
      </c>
      <c r="F18" s="46">
        <f t="shared" si="1"/>
        <v>0</v>
      </c>
      <c r="G18" s="80">
        <v>17828.825580000001</v>
      </c>
      <c r="H18" s="45">
        <v>17828.825580000001</v>
      </c>
      <c r="I18" s="45">
        <v>10231.413</v>
      </c>
      <c r="J18" s="46">
        <f t="shared" si="2"/>
        <v>0</v>
      </c>
      <c r="K18" s="71">
        <f t="shared" si="3"/>
        <v>122.02723364587047</v>
      </c>
      <c r="L18" s="48">
        <f t="shared" si="3"/>
        <v>122.02723364587047</v>
      </c>
      <c r="M18" s="49">
        <f t="shared" si="3"/>
        <v>110.97157762870329</v>
      </c>
      <c r="N18" s="41"/>
      <c r="O18" s="42"/>
    </row>
    <row r="19" spans="1:15" x14ac:dyDescent="0.2">
      <c r="A19" s="108">
        <v>11216</v>
      </c>
      <c r="B19" s="109" t="s">
        <v>192</v>
      </c>
      <c r="C19" s="44">
        <v>18513.59</v>
      </c>
      <c r="D19" s="45">
        <f t="shared" si="0"/>
        <v>18513.59</v>
      </c>
      <c r="E19" s="45">
        <v>11366.72</v>
      </c>
      <c r="F19" s="46">
        <f t="shared" si="1"/>
        <v>0</v>
      </c>
      <c r="G19" s="80">
        <v>20393.930520000002</v>
      </c>
      <c r="H19" s="45">
        <v>20393.930520000002</v>
      </c>
      <c r="I19" s="45">
        <v>11556.233</v>
      </c>
      <c r="J19" s="46">
        <f t="shared" si="2"/>
        <v>0</v>
      </c>
      <c r="K19" s="71">
        <f t="shared" si="3"/>
        <v>110.1565418700533</v>
      </c>
      <c r="L19" s="48">
        <f t="shared" si="3"/>
        <v>110.1565418700533</v>
      </c>
      <c r="M19" s="49">
        <f t="shared" si="3"/>
        <v>101.66726197179135</v>
      </c>
      <c r="N19" s="41"/>
      <c r="O19" s="42"/>
    </row>
    <row r="20" spans="1:15" x14ac:dyDescent="0.2">
      <c r="A20" s="108">
        <v>11217</v>
      </c>
      <c r="B20" s="109" t="s">
        <v>219</v>
      </c>
      <c r="C20" s="44">
        <v>10965.31</v>
      </c>
      <c r="D20" s="45">
        <f t="shared" si="0"/>
        <v>10965.31</v>
      </c>
      <c r="E20" s="45">
        <v>7296.45</v>
      </c>
      <c r="F20" s="46">
        <f t="shared" si="1"/>
        <v>0</v>
      </c>
      <c r="G20" s="80">
        <v>12188.68346</v>
      </c>
      <c r="H20" s="45">
        <v>12375.27981</v>
      </c>
      <c r="I20" s="45">
        <v>7702.3230000000003</v>
      </c>
      <c r="J20" s="46">
        <f t="shared" si="2"/>
        <v>186.5963499999998</v>
      </c>
      <c r="K20" s="71">
        <f t="shared" si="3"/>
        <v>111.15676127715497</v>
      </c>
      <c r="L20" s="48">
        <f t="shared" si="3"/>
        <v>112.8584582652018</v>
      </c>
      <c r="M20" s="49">
        <f t="shared" si="3"/>
        <v>105.56260921406985</v>
      </c>
      <c r="N20" s="41"/>
      <c r="O20" s="42"/>
    </row>
    <row r="21" spans="1:15" x14ac:dyDescent="0.2">
      <c r="A21" s="108">
        <v>11218</v>
      </c>
      <c r="B21" s="109" t="s">
        <v>193</v>
      </c>
      <c r="C21" s="44">
        <v>11412.06</v>
      </c>
      <c r="D21" s="45">
        <f t="shared" si="0"/>
        <v>11412.06</v>
      </c>
      <c r="E21" s="45">
        <v>6872.73</v>
      </c>
      <c r="F21" s="46">
        <f t="shared" si="1"/>
        <v>0</v>
      </c>
      <c r="G21" s="80">
        <v>14718.24582</v>
      </c>
      <c r="H21" s="45">
        <v>14991.291810000001</v>
      </c>
      <c r="I21" s="45">
        <v>7531.9759999999997</v>
      </c>
      <c r="J21" s="46">
        <f t="shared" si="2"/>
        <v>273.04599000000053</v>
      </c>
      <c r="K21" s="71">
        <f t="shared" si="3"/>
        <v>128.97098175088459</v>
      </c>
      <c r="L21" s="48">
        <f t="shared" si="3"/>
        <v>131.36359088543173</v>
      </c>
      <c r="M21" s="49">
        <f t="shared" si="3"/>
        <v>109.59219989727518</v>
      </c>
      <c r="N21" s="41"/>
      <c r="O21" s="42"/>
    </row>
    <row r="22" spans="1:15" x14ac:dyDescent="0.2">
      <c r="A22" s="108">
        <v>11219</v>
      </c>
      <c r="B22" s="109" t="s">
        <v>194</v>
      </c>
      <c r="C22" s="44">
        <v>27027.17</v>
      </c>
      <c r="D22" s="45">
        <f t="shared" si="0"/>
        <v>27027.17</v>
      </c>
      <c r="E22" s="45">
        <v>14310.63</v>
      </c>
      <c r="F22" s="46">
        <f t="shared" si="1"/>
        <v>0</v>
      </c>
      <c r="G22" s="80">
        <v>33501.106939999998</v>
      </c>
      <c r="H22" s="45">
        <v>33574.819649999998</v>
      </c>
      <c r="I22" s="45">
        <v>16803.096000000001</v>
      </c>
      <c r="J22" s="46">
        <f t="shared" si="2"/>
        <v>73.712709999999788</v>
      </c>
      <c r="K22" s="71">
        <f t="shared" si="3"/>
        <v>123.95343996430259</v>
      </c>
      <c r="L22" s="48">
        <f t="shared" si="3"/>
        <v>124.22617554853134</v>
      </c>
      <c r="M22" s="49">
        <f t="shared" si="3"/>
        <v>117.41688521050438</v>
      </c>
      <c r="N22" s="41"/>
      <c r="O22" s="42"/>
    </row>
    <row r="23" spans="1:15" ht="13.5" thickBot="1" x14ac:dyDescent="0.25">
      <c r="A23" s="110">
        <v>11220</v>
      </c>
      <c r="B23" s="109" t="s">
        <v>195</v>
      </c>
      <c r="C23" s="96">
        <v>17202.62</v>
      </c>
      <c r="D23" s="97">
        <f t="shared" si="0"/>
        <v>17202.62</v>
      </c>
      <c r="E23" s="97">
        <v>10628.61</v>
      </c>
      <c r="F23" s="98">
        <f t="shared" si="1"/>
        <v>0</v>
      </c>
      <c r="G23" s="197">
        <v>23974.865590000001</v>
      </c>
      <c r="H23" s="97">
        <v>23973.48804</v>
      </c>
      <c r="I23" s="97">
        <v>11400.578</v>
      </c>
      <c r="J23" s="98">
        <f t="shared" si="2"/>
        <v>-1.3775500000010652</v>
      </c>
      <c r="K23" s="72">
        <f t="shared" si="3"/>
        <v>139.36752419108254</v>
      </c>
      <c r="L23" s="56">
        <f t="shared" si="3"/>
        <v>139.35951639924616</v>
      </c>
      <c r="M23" s="57">
        <f t="shared" si="3"/>
        <v>107.26311342687332</v>
      </c>
      <c r="N23" s="41"/>
      <c r="O23" s="42"/>
    </row>
    <row r="24" spans="1:15" s="9" customFormat="1" ht="16.5" thickBot="1" x14ac:dyDescent="0.3">
      <c r="A24" s="73"/>
      <c r="B24" s="92" t="s">
        <v>28</v>
      </c>
      <c r="C24" s="200">
        <f t="shared" ref="C24:J24" si="4">SUM(C9:C23)</f>
        <v>211910.83999999997</v>
      </c>
      <c r="D24" s="188">
        <f t="shared" si="4"/>
        <v>211910.83999999997</v>
      </c>
      <c r="E24" s="188">
        <f t="shared" si="4"/>
        <v>131993.52000000002</v>
      </c>
      <c r="F24" s="163">
        <f t="shared" si="4"/>
        <v>0</v>
      </c>
      <c r="G24" s="151">
        <f t="shared" si="4"/>
        <v>250880.9902</v>
      </c>
      <c r="H24" s="152">
        <f t="shared" si="4"/>
        <v>252041.11809</v>
      </c>
      <c r="I24" s="152">
        <f t="shared" si="4"/>
        <v>139912.91099999999</v>
      </c>
      <c r="J24" s="154">
        <f t="shared" si="4"/>
        <v>1160.1278899999998</v>
      </c>
      <c r="K24" s="161">
        <f t="shared" si="3"/>
        <v>118.38988047992261</v>
      </c>
      <c r="L24" s="155">
        <f t="shared" si="3"/>
        <v>118.93734085995791</v>
      </c>
      <c r="M24" s="361">
        <f t="shared" si="3"/>
        <v>105.99983317362852</v>
      </c>
      <c r="N24" s="156"/>
      <c r="O24" s="157"/>
    </row>
    <row r="26" spans="1:15" x14ac:dyDescent="0.2">
      <c r="B26" s="122"/>
    </row>
    <row r="27" spans="1:15" x14ac:dyDescent="0.2">
      <c r="B27" s="122"/>
    </row>
    <row r="29" spans="1:15" x14ac:dyDescent="0.2">
      <c r="B29" s="122"/>
    </row>
  </sheetData>
  <phoneticPr fontId="0" type="noConversion"/>
  <pageMargins left="0.51181102362204722" right="0.51181102362204722" top="0.98425196850393704" bottom="0.98425196850393704" header="0.51181102362204722" footer="0.51181102362204722"/>
  <pageSetup paperSize="9" scale="85" orientation="landscape" r:id="rId1"/>
  <headerFooter alignWithMargins="0">
    <oddHeader>&amp;RPříloha č. 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Layout" topLeftCell="B1" workbookViewId="0">
      <selection activeCell="H2" sqref="H2"/>
    </sheetView>
  </sheetViews>
  <sheetFormatPr defaultRowHeight="12.75" x14ac:dyDescent="0.2"/>
  <cols>
    <col min="1" max="1" width="10" customWidth="1"/>
    <col min="2" max="2" width="31.42578125" customWidth="1"/>
    <col min="3" max="10" width="12.85546875" customWidth="1"/>
    <col min="11" max="13" width="10" customWidth="1"/>
    <col min="14" max="15" width="10.5703125" customWidth="1"/>
  </cols>
  <sheetData>
    <row r="1" spans="1:17" ht="15" x14ac:dyDescent="0.2">
      <c r="L1" s="2"/>
      <c r="M1" s="222"/>
    </row>
    <row r="2" spans="1:17" ht="18" x14ac:dyDescent="0.25">
      <c r="A2" s="3" t="str">
        <f>'05_Benešov'!A2</f>
        <v>Čerpání rozpočtu Středočeského kraje za rok 2014 - organizace</v>
      </c>
      <c r="B2" s="3"/>
      <c r="C2" s="4"/>
      <c r="D2" s="4"/>
      <c r="E2" s="4"/>
      <c r="F2" s="4"/>
      <c r="G2" s="4"/>
      <c r="H2" s="4"/>
      <c r="I2" s="6"/>
      <c r="J2" s="6"/>
      <c r="K2" s="6"/>
      <c r="L2" s="6"/>
      <c r="M2" s="7"/>
      <c r="N2" s="2"/>
      <c r="O2" s="2"/>
      <c r="P2" s="2"/>
    </row>
    <row r="4" spans="1:17" ht="18" x14ac:dyDescent="0.25">
      <c r="A4" s="8" t="s">
        <v>1</v>
      </c>
      <c r="B4" s="8"/>
      <c r="C4" s="112" t="s">
        <v>196</v>
      </c>
      <c r="D4" s="112"/>
    </row>
    <row r="5" spans="1:17" x14ac:dyDescent="0.2">
      <c r="A5" s="9" t="s">
        <v>2</v>
      </c>
      <c r="B5" s="9"/>
    </row>
    <row r="6" spans="1:17" ht="13.5" thickBot="1" x14ac:dyDescent="0.25">
      <c r="A6" s="9"/>
      <c r="B6" s="9"/>
      <c r="M6" s="10" t="s">
        <v>4</v>
      </c>
      <c r="N6" s="10"/>
      <c r="O6" s="10"/>
    </row>
    <row r="7" spans="1:17" ht="16.5" thickBot="1" x14ac:dyDescent="0.3">
      <c r="A7" s="113"/>
      <c r="B7" s="75" t="s">
        <v>6</v>
      </c>
      <c r="C7" s="13" t="str">
        <f>'05_Benešov'!C7</f>
        <v xml:space="preserve">                       Upravený rozpočet 2014</v>
      </c>
      <c r="D7" s="14"/>
      <c r="E7" s="15"/>
      <c r="F7" s="14"/>
      <c r="G7" s="123" t="str">
        <f>'05_Benešov'!G7</f>
        <v xml:space="preserve">                              Skutečnost  2014</v>
      </c>
      <c r="H7" s="60"/>
      <c r="I7" s="60"/>
      <c r="J7" s="60"/>
      <c r="K7" s="61" t="s">
        <v>7</v>
      </c>
      <c r="L7" s="18"/>
      <c r="M7" s="19"/>
      <c r="N7" s="20"/>
      <c r="O7" s="21"/>
    </row>
    <row r="8" spans="1:17" ht="22.15" customHeight="1" thickBot="1" x14ac:dyDescent="0.25">
      <c r="A8" s="111" t="s">
        <v>197</v>
      </c>
      <c r="B8" s="22"/>
      <c r="C8" s="24" t="s">
        <v>8</v>
      </c>
      <c r="D8" s="25" t="s">
        <v>9</v>
      </c>
      <c r="E8" s="25" t="s">
        <v>10</v>
      </c>
      <c r="F8" s="26" t="s">
        <v>208</v>
      </c>
      <c r="G8" s="24" t="s">
        <v>8</v>
      </c>
      <c r="H8" s="25" t="s">
        <v>9</v>
      </c>
      <c r="I8" s="25" t="s">
        <v>10</v>
      </c>
      <c r="J8" s="27" t="s">
        <v>208</v>
      </c>
      <c r="K8" s="62" t="s">
        <v>8</v>
      </c>
      <c r="L8" s="29" t="s">
        <v>9</v>
      </c>
      <c r="M8" s="30" t="s">
        <v>10</v>
      </c>
      <c r="N8" s="31"/>
      <c r="O8" s="31"/>
      <c r="Q8" s="32"/>
    </row>
    <row r="9" spans="1:17" x14ac:dyDescent="0.2">
      <c r="A9" s="114">
        <v>1</v>
      </c>
      <c r="B9" s="115" t="s">
        <v>198</v>
      </c>
      <c r="C9" s="34">
        <f>'05_Benešov'!C27</f>
        <v>302922.82</v>
      </c>
      <c r="D9" s="36">
        <f>C9</f>
        <v>302922.82</v>
      </c>
      <c r="E9" s="36">
        <f>'05_Benešov'!E27</f>
        <v>182136.78</v>
      </c>
      <c r="F9" s="37">
        <v>0</v>
      </c>
      <c r="G9" s="34">
        <f>'05_Benešov'!G27</f>
        <v>350283.57805000007</v>
      </c>
      <c r="H9" s="89">
        <f>'05_Benešov'!H27</f>
        <v>350838.52819000004</v>
      </c>
      <c r="I9" s="89">
        <f>'05_Benešov'!I27</f>
        <v>191204.20399999997</v>
      </c>
      <c r="J9" s="66">
        <f>'05_Benešov'!J27</f>
        <v>554.95014000000219</v>
      </c>
      <c r="K9" s="67">
        <f>G9/C9*100</f>
        <v>115.63459565377083</v>
      </c>
      <c r="L9" s="68">
        <f>H9/D9*100</f>
        <v>115.81779417938867</v>
      </c>
      <c r="M9" s="69">
        <f>I9/E9*100</f>
        <v>104.9783596701336</v>
      </c>
      <c r="N9" s="41"/>
      <c r="O9" s="52"/>
      <c r="Q9" s="32"/>
    </row>
    <row r="10" spans="1:17" x14ac:dyDescent="0.2">
      <c r="A10" s="116">
        <v>2</v>
      </c>
      <c r="B10" s="117" t="s">
        <v>199</v>
      </c>
      <c r="C10" s="44">
        <f>'05_Beroun'!C22</f>
        <v>231243.07</v>
      </c>
      <c r="D10" s="45">
        <f t="shared" ref="D10:D20" si="0">C10</f>
        <v>231243.07</v>
      </c>
      <c r="E10" s="36">
        <f>'05_Beroun'!E22</f>
        <v>144865.99000000002</v>
      </c>
      <c r="F10" s="46">
        <v>0</v>
      </c>
      <c r="G10" s="118">
        <f>'05_Beroun'!G22</f>
        <v>253534.17247999998</v>
      </c>
      <c r="H10" s="82">
        <f>'05_Beroun'!H22</f>
        <v>254077.24313999998</v>
      </c>
      <c r="I10" s="82">
        <f>'05_Beroun'!I22</f>
        <v>146578.22999999998</v>
      </c>
      <c r="J10" s="37">
        <f>'05_Beroun'!J22</f>
        <v>543.07066000000032</v>
      </c>
      <c r="K10" s="71">
        <f t="shared" ref="K10:M21" si="1">G10/C10*100</f>
        <v>109.63968454492495</v>
      </c>
      <c r="L10" s="48">
        <f t="shared" si="1"/>
        <v>109.87453294924686</v>
      </c>
      <c r="M10" s="49">
        <f t="shared" si="1"/>
        <v>101.18194753647833</v>
      </c>
      <c r="N10" s="41"/>
      <c r="O10" s="52"/>
    </row>
    <row r="11" spans="1:17" x14ac:dyDescent="0.2">
      <c r="A11" s="116">
        <v>3</v>
      </c>
      <c r="B11" s="117" t="s">
        <v>43</v>
      </c>
      <c r="C11" s="44">
        <f>'05_Kladno'!C31</f>
        <v>442368.58</v>
      </c>
      <c r="D11" s="45">
        <f t="shared" si="0"/>
        <v>442368.58</v>
      </c>
      <c r="E11" s="36">
        <f>'05_Kladno'!E31</f>
        <v>273119.78999999998</v>
      </c>
      <c r="F11" s="46">
        <v>0</v>
      </c>
      <c r="G11" s="119">
        <f>'05_Kladno'!G31</f>
        <v>518609.87419000006</v>
      </c>
      <c r="H11" s="81">
        <f>'05_Kladno'!H31</f>
        <v>523444.78466999996</v>
      </c>
      <c r="I11" s="81">
        <f>'05_Kladno'!I31</f>
        <v>293849.64999999997</v>
      </c>
      <c r="J11" s="46">
        <f>'05_Kladno'!J31</f>
        <v>4834.9104800000005</v>
      </c>
      <c r="K11" s="71">
        <f t="shared" si="1"/>
        <v>117.23478963854079</v>
      </c>
      <c r="L11" s="48">
        <f t="shared" si="1"/>
        <v>118.32774937813168</v>
      </c>
      <c r="M11" s="49">
        <f t="shared" si="1"/>
        <v>107.59002487516558</v>
      </c>
      <c r="N11" s="41"/>
      <c r="O11" s="52"/>
    </row>
    <row r="12" spans="1:17" x14ac:dyDescent="0.2">
      <c r="A12" s="116">
        <v>4</v>
      </c>
      <c r="B12" s="117" t="s">
        <v>200</v>
      </c>
      <c r="C12" s="44">
        <f>'05_Kolín'!C29</f>
        <v>308836.47000000003</v>
      </c>
      <c r="D12" s="45">
        <f t="shared" si="0"/>
        <v>308836.47000000003</v>
      </c>
      <c r="E12" s="36">
        <f>'05_Kolín'!E29</f>
        <v>196441.99000000002</v>
      </c>
      <c r="F12" s="46">
        <v>0</v>
      </c>
      <c r="G12" s="119">
        <f>'05_Kolín'!G29</f>
        <v>345657.64133999991</v>
      </c>
      <c r="H12" s="45">
        <f>'05_Kolín'!H29</f>
        <v>347039.72586999997</v>
      </c>
      <c r="I12" s="45">
        <f>'05_Kolín'!I29</f>
        <v>204018.78099999999</v>
      </c>
      <c r="J12" s="46">
        <f>'05_Kolín'!J29</f>
        <v>1382.0845299999892</v>
      </c>
      <c r="K12" s="71">
        <f t="shared" si="1"/>
        <v>111.92254636895697</v>
      </c>
      <c r="L12" s="48">
        <f t="shared" si="1"/>
        <v>112.37005975039149</v>
      </c>
      <c r="M12" s="49">
        <f t="shared" si="1"/>
        <v>103.85701193517738</v>
      </c>
      <c r="N12" s="41"/>
      <c r="O12" s="52"/>
    </row>
    <row r="13" spans="1:17" x14ac:dyDescent="0.2">
      <c r="A13" s="116">
        <v>5</v>
      </c>
      <c r="B13" s="117" t="s">
        <v>201</v>
      </c>
      <c r="C13" s="44">
        <f>'05_Kutná Hora'!C23</f>
        <v>259580.77</v>
      </c>
      <c r="D13" s="45">
        <f t="shared" si="0"/>
        <v>259580.77</v>
      </c>
      <c r="E13" s="36">
        <f>'05_Kutná Hora'!E23</f>
        <v>157615.27000000005</v>
      </c>
      <c r="F13" s="46">
        <v>0</v>
      </c>
      <c r="G13" s="119">
        <f>'05_Kutná Hora'!G23</f>
        <v>301222.88734999998</v>
      </c>
      <c r="H13" s="45">
        <f>'05_Kutná Hora'!H23</f>
        <v>302932.84231000004</v>
      </c>
      <c r="I13" s="45">
        <f>'05_Kutná Hora'!I23</f>
        <v>165559.16699999999</v>
      </c>
      <c r="J13" s="46">
        <f>'05_Kutná Hora'!J23</f>
        <v>1709.95496</v>
      </c>
      <c r="K13" s="71">
        <f t="shared" si="1"/>
        <v>116.04206557750791</v>
      </c>
      <c r="L13" s="48">
        <f t="shared" si="1"/>
        <v>116.70080272510172</v>
      </c>
      <c r="M13" s="49">
        <f t="shared" si="1"/>
        <v>105.04005544640435</v>
      </c>
      <c r="N13" s="41"/>
      <c r="O13" s="52"/>
    </row>
    <row r="14" spans="1:17" x14ac:dyDescent="0.2">
      <c r="A14" s="116">
        <v>6</v>
      </c>
      <c r="B14" s="117" t="s">
        <v>0</v>
      </c>
      <c r="C14" s="44">
        <f>'05_Mělník '!C22</f>
        <v>206102.62000000002</v>
      </c>
      <c r="D14" s="45">
        <f t="shared" si="0"/>
        <v>206102.62000000002</v>
      </c>
      <c r="E14" s="36">
        <f>'05_Mělník '!E22</f>
        <v>125176.98</v>
      </c>
      <c r="F14" s="46">
        <v>0</v>
      </c>
      <c r="G14" s="119">
        <f>'05_Mělník '!G22</f>
        <v>267232.22600000002</v>
      </c>
      <c r="H14" s="45">
        <f>'05_Mělník '!H22</f>
        <v>267696.52399999998</v>
      </c>
      <c r="I14" s="45">
        <f>'05_Mělník '!I22</f>
        <v>140322.802</v>
      </c>
      <c r="J14" s="46">
        <f>'05_Mělník '!J22</f>
        <v>464.2979999999925</v>
      </c>
      <c r="K14" s="71">
        <f t="shared" si="1"/>
        <v>129.65979083623486</v>
      </c>
      <c r="L14" s="48">
        <f t="shared" si="1"/>
        <v>129.88506599285344</v>
      </c>
      <c r="M14" s="49">
        <f t="shared" si="1"/>
        <v>112.0995266062498</v>
      </c>
      <c r="N14" s="41"/>
      <c r="O14" s="52"/>
    </row>
    <row r="15" spans="1:17" x14ac:dyDescent="0.2">
      <c r="A15" s="116">
        <v>7</v>
      </c>
      <c r="B15" s="117" t="s">
        <v>202</v>
      </c>
      <c r="C15" s="44">
        <f>'05_Mladá Boleslav '!C29</f>
        <v>370084.65999999992</v>
      </c>
      <c r="D15" s="45">
        <f t="shared" si="0"/>
        <v>370084.65999999992</v>
      </c>
      <c r="E15" s="36">
        <f>'05_Mladá Boleslav '!E29</f>
        <v>234099.77000000005</v>
      </c>
      <c r="F15" s="46">
        <v>0</v>
      </c>
      <c r="G15" s="119">
        <f>'05_Mladá Boleslav '!G29</f>
        <v>425919.99648999999</v>
      </c>
      <c r="H15" s="45">
        <f>'05_Mladá Boleslav '!H29</f>
        <v>428015.15177</v>
      </c>
      <c r="I15" s="45">
        <f>'05_Mladá Boleslav '!I29</f>
        <v>241142.49964999995</v>
      </c>
      <c r="J15" s="46">
        <f>'05_Mladá Boleslav '!J29</f>
        <v>2095.1552799999977</v>
      </c>
      <c r="K15" s="71">
        <f t="shared" si="1"/>
        <v>115.08717937403839</v>
      </c>
      <c r="L15" s="48">
        <f t="shared" si="1"/>
        <v>115.65330802146734</v>
      </c>
      <c r="M15" s="49">
        <f t="shared" si="1"/>
        <v>103.00843082844547</v>
      </c>
      <c r="N15" s="41"/>
      <c r="O15" s="52"/>
    </row>
    <row r="16" spans="1:17" x14ac:dyDescent="0.2">
      <c r="A16" s="116">
        <v>8</v>
      </c>
      <c r="B16" s="117" t="s">
        <v>133</v>
      </c>
      <c r="C16" s="44">
        <f>'05_Nymburk'!C29</f>
        <v>343283.61000000004</v>
      </c>
      <c r="D16" s="45">
        <f t="shared" si="0"/>
        <v>343283.61000000004</v>
      </c>
      <c r="E16" s="36">
        <f>'05_Nymburk'!E29</f>
        <v>213073.83000000005</v>
      </c>
      <c r="F16" s="46">
        <v>0</v>
      </c>
      <c r="G16" s="119">
        <f>'05_Nymburk'!G29</f>
        <v>428043.98896999995</v>
      </c>
      <c r="H16" s="45">
        <f>'05_Nymburk'!H29</f>
        <v>428534.29864000005</v>
      </c>
      <c r="I16" s="45">
        <f>'05_Nymburk'!I29</f>
        <v>239596.12771000003</v>
      </c>
      <c r="J16" s="46">
        <f>'05_Nymburk'!J29</f>
        <v>490.30967000000783</v>
      </c>
      <c r="K16" s="71">
        <f t="shared" si="1"/>
        <v>124.69106490985686</v>
      </c>
      <c r="L16" s="48">
        <f t="shared" si="1"/>
        <v>124.83389423689641</v>
      </c>
      <c r="M16" s="49">
        <f t="shared" si="1"/>
        <v>112.44746842444235</v>
      </c>
      <c r="N16" s="41"/>
      <c r="O16" s="52"/>
      <c r="P16" s="9"/>
    </row>
    <row r="17" spans="1:15" x14ac:dyDescent="0.2">
      <c r="A17" s="116">
        <v>9</v>
      </c>
      <c r="B17" s="117" t="s">
        <v>203</v>
      </c>
      <c r="C17" s="44">
        <f>'05_Praha východ'!C20</f>
        <v>133471.49000000002</v>
      </c>
      <c r="D17" s="45">
        <f t="shared" si="0"/>
        <v>133471.49000000002</v>
      </c>
      <c r="E17" s="36">
        <f>'05_Praha východ'!E20</f>
        <v>79426.55</v>
      </c>
      <c r="F17" s="46">
        <v>0</v>
      </c>
      <c r="G17" s="119">
        <f>'05_Praha východ'!G20</f>
        <v>148815.802</v>
      </c>
      <c r="H17" s="45">
        <f>'05_Praha východ'!H20</f>
        <v>149345.902</v>
      </c>
      <c r="I17" s="45">
        <f>'05_Praha východ'!I20</f>
        <v>85160.739000000001</v>
      </c>
      <c r="J17" s="46">
        <f>'05_Praha východ'!J20</f>
        <v>530.100000000004</v>
      </c>
      <c r="K17" s="71">
        <f t="shared" si="1"/>
        <v>111.49632179876015</v>
      </c>
      <c r="L17" s="48">
        <f t="shared" si="1"/>
        <v>111.89348526790252</v>
      </c>
      <c r="M17" s="49">
        <f t="shared" si="1"/>
        <v>107.21948643117447</v>
      </c>
      <c r="N17" s="41"/>
      <c r="O17" s="52"/>
    </row>
    <row r="18" spans="1:15" x14ac:dyDescent="0.2">
      <c r="A18" s="116">
        <v>10</v>
      </c>
      <c r="B18" s="117" t="s">
        <v>204</v>
      </c>
      <c r="C18" s="44">
        <f>'05_Praha západ'!C13</f>
        <v>37715.99</v>
      </c>
      <c r="D18" s="45">
        <f t="shared" si="0"/>
        <v>37715.99</v>
      </c>
      <c r="E18" s="36">
        <f>'05_Praha západ'!E13</f>
        <v>22037.93</v>
      </c>
      <c r="F18" s="46">
        <v>0</v>
      </c>
      <c r="G18" s="119">
        <f>'05_Praha západ'!G13</f>
        <v>43345.149919999996</v>
      </c>
      <c r="H18" s="45">
        <f>'05_Praha západ'!H13</f>
        <v>43595.687470000004</v>
      </c>
      <c r="I18" s="45">
        <f>'05_Praha západ'!I13</f>
        <v>23106.151999999998</v>
      </c>
      <c r="J18" s="46">
        <f>'05_Praha západ'!J13</f>
        <v>250.53755000000092</v>
      </c>
      <c r="K18" s="71">
        <f t="shared" si="1"/>
        <v>114.92512836067672</v>
      </c>
      <c r="L18" s="48">
        <f t="shared" si="1"/>
        <v>115.58940245238163</v>
      </c>
      <c r="M18" s="49">
        <f t="shared" si="1"/>
        <v>104.84719753624772</v>
      </c>
      <c r="N18" s="41"/>
      <c r="O18" s="52"/>
    </row>
    <row r="19" spans="1:15" x14ac:dyDescent="0.2">
      <c r="A19" s="116">
        <v>11</v>
      </c>
      <c r="B19" s="117" t="s">
        <v>205</v>
      </c>
      <c r="C19" s="44">
        <f>'05_Příbram '!C26</f>
        <v>350646.70999999996</v>
      </c>
      <c r="D19" s="45">
        <f t="shared" si="0"/>
        <v>350646.70999999996</v>
      </c>
      <c r="E19" s="36">
        <f>'05_Příbram '!E26</f>
        <v>211213.65999999997</v>
      </c>
      <c r="F19" s="46">
        <v>0</v>
      </c>
      <c r="G19" s="119">
        <f>'05_Příbram '!G26</f>
        <v>394928.62628999993</v>
      </c>
      <c r="H19" s="45">
        <f>'05_Příbram '!H26</f>
        <v>395560.47772999998</v>
      </c>
      <c r="I19" s="45">
        <f>'05_Příbram '!I26</f>
        <v>220487.15599999999</v>
      </c>
      <c r="J19" s="46">
        <f>'05_Příbram '!J26</f>
        <v>631.85143999999173</v>
      </c>
      <c r="K19" s="71">
        <f t="shared" si="1"/>
        <v>112.62864160054431</v>
      </c>
      <c r="L19" s="48">
        <f t="shared" si="1"/>
        <v>112.80883762747982</v>
      </c>
      <c r="M19" s="49">
        <f t="shared" si="1"/>
        <v>104.39057587468538</v>
      </c>
      <c r="N19" s="41"/>
      <c r="O19" s="52"/>
    </row>
    <row r="20" spans="1:15" ht="13.5" thickBot="1" x14ac:dyDescent="0.25">
      <c r="A20" s="116">
        <v>12</v>
      </c>
      <c r="B20" s="120" t="s">
        <v>206</v>
      </c>
      <c r="C20" s="51">
        <f>'05_Rakovník'!C24</f>
        <v>211910.83999999997</v>
      </c>
      <c r="D20" s="53">
        <f t="shared" si="0"/>
        <v>211910.83999999997</v>
      </c>
      <c r="E20" s="36">
        <f>'05_Rakovník'!E24</f>
        <v>131993.52000000002</v>
      </c>
      <c r="F20" s="54">
        <v>0</v>
      </c>
      <c r="G20" s="121">
        <f>'05_Rakovník'!G24</f>
        <v>250880.9902</v>
      </c>
      <c r="H20" s="53">
        <f>'05_Rakovník'!H24</f>
        <v>252041.11809</v>
      </c>
      <c r="I20" s="53">
        <f>'05_Rakovník'!I24</f>
        <v>139912.91099999999</v>
      </c>
      <c r="J20" s="54">
        <f>'05_Rakovník'!J24</f>
        <v>1160.1278899999998</v>
      </c>
      <c r="K20" s="72">
        <f t="shared" si="1"/>
        <v>118.38988047992261</v>
      </c>
      <c r="L20" s="56">
        <f t="shared" si="1"/>
        <v>118.93734085995791</v>
      </c>
      <c r="M20" s="57">
        <f t="shared" si="1"/>
        <v>105.99983317362852</v>
      </c>
      <c r="N20" s="41"/>
      <c r="O20" s="52"/>
    </row>
    <row r="21" spans="1:15" s="9" customFormat="1" ht="16.5" thickBot="1" x14ac:dyDescent="0.3">
      <c r="A21" s="73"/>
      <c r="B21" s="92" t="s">
        <v>28</v>
      </c>
      <c r="C21" s="151">
        <f t="shared" ref="C21:J21" si="2">SUM(C9:C20)</f>
        <v>3198167.6300000004</v>
      </c>
      <c r="D21" s="152">
        <f t="shared" si="2"/>
        <v>3198167.6300000004</v>
      </c>
      <c r="E21" s="152">
        <f t="shared" si="2"/>
        <v>1971202.06</v>
      </c>
      <c r="F21" s="154">
        <f t="shared" si="2"/>
        <v>0</v>
      </c>
      <c r="G21" s="151">
        <f t="shared" si="2"/>
        <v>3728474.9332799995</v>
      </c>
      <c r="H21" s="164">
        <f t="shared" si="2"/>
        <v>3743122.2838800005</v>
      </c>
      <c r="I21" s="164">
        <f t="shared" si="2"/>
        <v>2090938.4193599997</v>
      </c>
      <c r="J21" s="165">
        <f t="shared" si="2"/>
        <v>14647.350599999985</v>
      </c>
      <c r="K21" s="161">
        <f t="shared" si="1"/>
        <v>116.58159810966504</v>
      </c>
      <c r="L21" s="155">
        <f t="shared" si="1"/>
        <v>117.03959006926725</v>
      </c>
      <c r="M21" s="361">
        <f t="shared" si="1"/>
        <v>106.0742813631191</v>
      </c>
      <c r="N21" s="187"/>
      <c r="O21" s="170"/>
    </row>
    <row r="22" spans="1:15" x14ac:dyDescent="0.2">
      <c r="O22" s="42"/>
    </row>
    <row r="23" spans="1:15" x14ac:dyDescent="0.2">
      <c r="B23" s="122"/>
      <c r="G23" s="136"/>
      <c r="H23" s="136"/>
      <c r="I23" s="136"/>
      <c r="J23" s="136"/>
    </row>
    <row r="24" spans="1:15" x14ac:dyDescent="0.2">
      <c r="B24" s="122"/>
      <c r="H24" s="10"/>
      <c r="I24" s="191"/>
    </row>
    <row r="26" spans="1:15" x14ac:dyDescent="0.2">
      <c r="B26" s="122"/>
      <c r="G26" s="1"/>
      <c r="H26" s="1"/>
      <c r="I26" s="1"/>
      <c r="J26" s="1"/>
    </row>
  </sheetData>
  <phoneticPr fontId="0" type="noConversion"/>
  <pageMargins left="0.47244094488188981" right="0.43307086614173229" top="0.98425196850393704" bottom="0.98425196850393704" header="0.51181102362204722" footer="0.51181102362204722"/>
  <pageSetup paperSize="9" scale="80" orientation="landscape" r:id="rId1"/>
  <headerFooter alignWithMargins="0">
    <oddHeader>&amp;RPříloha č. 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view="pageLayout" workbookViewId="0">
      <selection activeCell="I2" sqref="I2"/>
    </sheetView>
  </sheetViews>
  <sheetFormatPr defaultRowHeight="12.75" x14ac:dyDescent="0.2"/>
  <cols>
    <col min="1" max="1" width="37" customWidth="1"/>
    <col min="2" max="4" width="10.7109375" customWidth="1"/>
    <col min="5" max="5" width="11.5703125" customWidth="1"/>
    <col min="6" max="8" width="10.7109375" customWidth="1"/>
    <col min="9" max="9" width="12.140625" customWidth="1"/>
    <col min="10" max="12" width="10.7109375" customWidth="1"/>
    <col min="13" max="13" width="10.7109375" style="247" customWidth="1"/>
    <col min="14" max="14" width="8.5703125" customWidth="1"/>
  </cols>
  <sheetData>
    <row r="1" spans="1:17" ht="15" x14ac:dyDescent="0.2">
      <c r="K1" s="2"/>
      <c r="L1" s="2"/>
    </row>
    <row r="2" spans="1:17" ht="18" x14ac:dyDescent="0.25">
      <c r="A2" s="3" t="s">
        <v>222</v>
      </c>
      <c r="B2" s="4"/>
      <c r="C2" s="4"/>
      <c r="D2" s="4"/>
      <c r="E2" s="4"/>
      <c r="F2" s="4"/>
      <c r="G2" s="4"/>
      <c r="H2" s="6"/>
      <c r="I2" s="6"/>
      <c r="J2" s="6"/>
      <c r="K2" s="6"/>
      <c r="L2" s="2"/>
      <c r="M2" s="248"/>
      <c r="N2" s="2"/>
    </row>
    <row r="4" spans="1:17" ht="15.75" x14ac:dyDescent="0.25">
      <c r="A4" s="8" t="s">
        <v>229</v>
      </c>
    </row>
    <row r="5" spans="1:17" x14ac:dyDescent="0.2">
      <c r="A5" s="9" t="s">
        <v>2</v>
      </c>
    </row>
    <row r="6" spans="1:17" ht="13.5" thickBot="1" x14ac:dyDescent="0.25">
      <c r="A6" s="9"/>
      <c r="L6" s="10" t="s">
        <v>4</v>
      </c>
      <c r="M6" s="249"/>
    </row>
    <row r="7" spans="1:17" ht="15.75" thickBot="1" x14ac:dyDescent="0.3">
      <c r="A7" s="250" t="s">
        <v>6</v>
      </c>
      <c r="B7" s="251" t="s">
        <v>223</v>
      </c>
      <c r="C7" s="252"/>
      <c r="D7" s="253"/>
      <c r="E7" s="252"/>
      <c r="F7" s="254" t="s">
        <v>224</v>
      </c>
      <c r="G7" s="255"/>
      <c r="H7" s="255"/>
      <c r="I7" s="255"/>
      <c r="J7" s="256" t="s">
        <v>7</v>
      </c>
      <c r="K7" s="257"/>
      <c r="L7" s="258"/>
      <c r="M7" s="259"/>
      <c r="N7" s="260"/>
      <c r="O7" s="261"/>
      <c r="P7" s="262"/>
      <c r="Q7" s="262"/>
    </row>
    <row r="8" spans="1:17" ht="15" thickBot="1" x14ac:dyDescent="0.25">
      <c r="A8" s="263"/>
      <c r="B8" s="264" t="s">
        <v>8</v>
      </c>
      <c r="C8" s="265" t="s">
        <v>9</v>
      </c>
      <c r="D8" s="266" t="s">
        <v>10</v>
      </c>
      <c r="E8" s="265" t="s">
        <v>227</v>
      </c>
      <c r="F8" s="267" t="s">
        <v>8</v>
      </c>
      <c r="G8" s="268" t="s">
        <v>9</v>
      </c>
      <c r="H8" s="269" t="s">
        <v>10</v>
      </c>
      <c r="I8" s="270" t="s">
        <v>227</v>
      </c>
      <c r="J8" s="267" t="s">
        <v>8</v>
      </c>
      <c r="K8" s="268" t="s">
        <v>9</v>
      </c>
      <c r="L8" s="271" t="s">
        <v>10</v>
      </c>
      <c r="M8" s="272"/>
      <c r="N8" s="21"/>
      <c r="O8" s="273"/>
      <c r="P8" s="274"/>
      <c r="Q8" s="274"/>
    </row>
    <row r="9" spans="1:17" ht="15" x14ac:dyDescent="0.25">
      <c r="A9" s="365" t="s">
        <v>230</v>
      </c>
      <c r="B9" s="366">
        <v>49908</v>
      </c>
      <c r="C9" s="367">
        <v>49908</v>
      </c>
      <c r="D9" s="368">
        <v>12000</v>
      </c>
      <c r="E9" s="367">
        <f>C9-B9</f>
        <v>0</v>
      </c>
      <c r="F9" s="366">
        <v>43849</v>
      </c>
      <c r="G9" s="368">
        <v>48817</v>
      </c>
      <c r="H9" s="369">
        <v>10281</v>
      </c>
      <c r="I9" s="369">
        <f>G9-F9</f>
        <v>4968</v>
      </c>
      <c r="J9" s="370">
        <f>F9/B9*100</f>
        <v>87.859661777670922</v>
      </c>
      <c r="K9" s="371">
        <f>G9/C9*100</f>
        <v>97.813977719002963</v>
      </c>
      <c r="L9" s="372">
        <f>H9/D9*100</f>
        <v>85.674999999999997</v>
      </c>
      <c r="M9" s="275"/>
      <c r="N9" s="276"/>
      <c r="O9" s="277"/>
      <c r="P9" s="278"/>
      <c r="Q9" s="279"/>
    </row>
    <row r="10" spans="1:17" ht="25.5" x14ac:dyDescent="0.2">
      <c r="A10" s="373" t="s">
        <v>231</v>
      </c>
      <c r="B10" s="374">
        <v>35263</v>
      </c>
      <c r="C10" s="375">
        <v>35263</v>
      </c>
      <c r="D10" s="376">
        <v>16606</v>
      </c>
      <c r="E10" s="367">
        <f t="shared" ref="E10:E27" si="0">C10-B10</f>
        <v>0</v>
      </c>
      <c r="F10" s="374">
        <v>35248</v>
      </c>
      <c r="G10" s="376">
        <v>35250</v>
      </c>
      <c r="H10" s="377">
        <v>16591</v>
      </c>
      <c r="I10" s="369">
        <f t="shared" ref="I10:I27" si="1">G10-F10</f>
        <v>2</v>
      </c>
      <c r="J10" s="374">
        <f t="shared" ref="J10:L28" si="2">F10/B10*100</f>
        <v>99.957462496100717</v>
      </c>
      <c r="K10" s="376">
        <f t="shared" si="2"/>
        <v>99.963134163287307</v>
      </c>
      <c r="L10" s="378">
        <f t="shared" si="2"/>
        <v>99.90967120317957</v>
      </c>
      <c r="M10" s="280"/>
      <c r="N10" s="7"/>
      <c r="O10" s="281"/>
      <c r="P10" s="282"/>
      <c r="Q10" s="279"/>
    </row>
    <row r="11" spans="1:17" ht="26.25" x14ac:dyDescent="0.25">
      <c r="A11" s="373" t="s">
        <v>232</v>
      </c>
      <c r="B11" s="374">
        <v>27000</v>
      </c>
      <c r="C11" s="375">
        <v>27000</v>
      </c>
      <c r="D11" s="376">
        <v>13115</v>
      </c>
      <c r="E11" s="367">
        <f t="shared" si="0"/>
        <v>0</v>
      </c>
      <c r="F11" s="374">
        <v>25887</v>
      </c>
      <c r="G11" s="376">
        <v>25887</v>
      </c>
      <c r="H11" s="377">
        <v>12429</v>
      </c>
      <c r="I11" s="369">
        <f t="shared" si="1"/>
        <v>0</v>
      </c>
      <c r="J11" s="374">
        <f t="shared" si="2"/>
        <v>95.877777777777766</v>
      </c>
      <c r="K11" s="376">
        <f t="shared" si="2"/>
        <v>95.877777777777766</v>
      </c>
      <c r="L11" s="378">
        <f t="shared" si="2"/>
        <v>94.769348074723609</v>
      </c>
      <c r="M11" s="280"/>
      <c r="N11" s="7"/>
      <c r="O11" s="283"/>
      <c r="P11" s="278"/>
      <c r="Q11" s="279"/>
    </row>
    <row r="12" spans="1:17" ht="26.25" x14ac:dyDescent="0.25">
      <c r="A12" s="373" t="s">
        <v>233</v>
      </c>
      <c r="B12" s="374">
        <v>19894</v>
      </c>
      <c r="C12" s="375">
        <v>19894</v>
      </c>
      <c r="D12" s="376">
        <v>7175</v>
      </c>
      <c r="E12" s="367">
        <f t="shared" si="0"/>
        <v>0</v>
      </c>
      <c r="F12" s="374">
        <v>19893</v>
      </c>
      <c r="G12" s="376">
        <v>19898</v>
      </c>
      <c r="H12" s="377">
        <v>7175</v>
      </c>
      <c r="I12" s="369">
        <f t="shared" si="1"/>
        <v>5</v>
      </c>
      <c r="J12" s="374">
        <f t="shared" si="2"/>
        <v>99.994973358801658</v>
      </c>
      <c r="K12" s="376">
        <f t="shared" si="2"/>
        <v>100.02010656479341</v>
      </c>
      <c r="L12" s="378">
        <f t="shared" si="2"/>
        <v>100</v>
      </c>
      <c r="M12" s="275"/>
      <c r="N12" s="7"/>
      <c r="O12" s="284"/>
      <c r="P12" s="278"/>
      <c r="Q12" s="279"/>
    </row>
    <row r="13" spans="1:17" ht="14.25" x14ac:dyDescent="0.2">
      <c r="A13" s="373" t="s">
        <v>234</v>
      </c>
      <c r="B13" s="374">
        <v>9577</v>
      </c>
      <c r="C13" s="375">
        <v>9577</v>
      </c>
      <c r="D13" s="376">
        <v>3880</v>
      </c>
      <c r="E13" s="367">
        <f t="shared" si="0"/>
        <v>0</v>
      </c>
      <c r="F13" s="374">
        <v>9175</v>
      </c>
      <c r="G13" s="376">
        <v>9175</v>
      </c>
      <c r="H13" s="377">
        <v>3880</v>
      </c>
      <c r="I13" s="369">
        <f t="shared" si="1"/>
        <v>0</v>
      </c>
      <c r="J13" s="374">
        <f t="shared" si="2"/>
        <v>95.80244335386864</v>
      </c>
      <c r="K13" s="376">
        <f t="shared" si="2"/>
        <v>95.80244335386864</v>
      </c>
      <c r="L13" s="378">
        <f t="shared" si="2"/>
        <v>100</v>
      </c>
      <c r="M13" s="280"/>
      <c r="N13" s="7"/>
      <c r="O13" s="281"/>
      <c r="P13" s="282"/>
      <c r="Q13" s="279"/>
    </row>
    <row r="14" spans="1:17" ht="15" x14ac:dyDescent="0.25">
      <c r="A14" s="373" t="s">
        <v>235</v>
      </c>
      <c r="B14" s="374">
        <v>9252</v>
      </c>
      <c r="C14" s="375">
        <v>9252</v>
      </c>
      <c r="D14" s="376">
        <v>4710</v>
      </c>
      <c r="E14" s="367">
        <f t="shared" si="0"/>
        <v>0</v>
      </c>
      <c r="F14" s="374">
        <v>9122</v>
      </c>
      <c r="G14" s="376">
        <v>9252</v>
      </c>
      <c r="H14" s="377">
        <v>4710</v>
      </c>
      <c r="I14" s="369">
        <f t="shared" si="1"/>
        <v>130</v>
      </c>
      <c r="J14" s="374">
        <f t="shared" si="2"/>
        <v>98.594898400345869</v>
      </c>
      <c r="K14" s="376">
        <f t="shared" si="2"/>
        <v>100</v>
      </c>
      <c r="L14" s="378">
        <f t="shared" si="2"/>
        <v>100</v>
      </c>
      <c r="M14" s="280"/>
      <c r="N14" s="7"/>
      <c r="O14" s="283"/>
      <c r="P14" s="278"/>
      <c r="Q14" s="279"/>
    </row>
    <row r="15" spans="1:17" ht="26.25" x14ac:dyDescent="0.25">
      <c r="A15" s="373" t="s">
        <v>236</v>
      </c>
      <c r="B15" s="374">
        <v>11208</v>
      </c>
      <c r="C15" s="375">
        <v>11208</v>
      </c>
      <c r="D15" s="376">
        <v>5420</v>
      </c>
      <c r="E15" s="367">
        <f t="shared" si="0"/>
        <v>0</v>
      </c>
      <c r="F15" s="374">
        <v>11099</v>
      </c>
      <c r="G15" s="376">
        <v>11208</v>
      </c>
      <c r="H15" s="377">
        <v>5298</v>
      </c>
      <c r="I15" s="369">
        <f t="shared" si="1"/>
        <v>109</v>
      </c>
      <c r="J15" s="374">
        <f t="shared" si="2"/>
        <v>99.027480371163463</v>
      </c>
      <c r="K15" s="376">
        <f t="shared" si="2"/>
        <v>100</v>
      </c>
      <c r="L15" s="378">
        <f t="shared" si="2"/>
        <v>97.749077490774908</v>
      </c>
      <c r="M15" s="280"/>
      <c r="N15" s="7"/>
      <c r="O15" s="283"/>
      <c r="P15" s="278"/>
      <c r="Q15" s="279"/>
    </row>
    <row r="16" spans="1:17" ht="15" x14ac:dyDescent="0.25">
      <c r="A16" s="373" t="s">
        <v>237</v>
      </c>
      <c r="B16" s="374">
        <v>11900</v>
      </c>
      <c r="C16" s="375">
        <v>11900</v>
      </c>
      <c r="D16" s="376">
        <v>6475</v>
      </c>
      <c r="E16" s="367">
        <f t="shared" si="0"/>
        <v>0</v>
      </c>
      <c r="F16" s="374">
        <v>14798</v>
      </c>
      <c r="G16" s="376">
        <v>15084</v>
      </c>
      <c r="H16" s="377">
        <v>6343</v>
      </c>
      <c r="I16" s="369">
        <f t="shared" si="1"/>
        <v>286</v>
      </c>
      <c r="J16" s="374">
        <f t="shared" si="2"/>
        <v>124.35294117647058</v>
      </c>
      <c r="K16" s="376">
        <f t="shared" si="2"/>
        <v>126.75630252100841</v>
      </c>
      <c r="L16" s="378">
        <f t="shared" si="2"/>
        <v>97.961389961389969</v>
      </c>
      <c r="M16" s="280"/>
      <c r="N16" s="285"/>
      <c r="O16" s="281"/>
      <c r="P16" s="282"/>
      <c r="Q16" s="279"/>
    </row>
    <row r="17" spans="1:17" ht="15" x14ac:dyDescent="0.25">
      <c r="A17" s="373" t="s">
        <v>238</v>
      </c>
      <c r="B17" s="374">
        <v>14571</v>
      </c>
      <c r="C17" s="375">
        <v>14571</v>
      </c>
      <c r="D17" s="376">
        <v>6874</v>
      </c>
      <c r="E17" s="367">
        <f t="shared" si="0"/>
        <v>0</v>
      </c>
      <c r="F17" s="374">
        <v>14219</v>
      </c>
      <c r="G17" s="376">
        <v>14219</v>
      </c>
      <c r="H17" s="377">
        <v>6874</v>
      </c>
      <c r="I17" s="369">
        <f t="shared" si="1"/>
        <v>0</v>
      </c>
      <c r="J17" s="374">
        <f t="shared" si="2"/>
        <v>97.584242673804127</v>
      </c>
      <c r="K17" s="376">
        <f t="shared" si="2"/>
        <v>97.584242673804127</v>
      </c>
      <c r="L17" s="378">
        <f t="shared" si="2"/>
        <v>100</v>
      </c>
      <c r="M17" s="280"/>
      <c r="N17" s="7"/>
      <c r="O17" s="283"/>
      <c r="P17" s="278"/>
      <c r="Q17" s="279"/>
    </row>
    <row r="18" spans="1:17" ht="15" x14ac:dyDescent="0.25">
      <c r="A18" s="373" t="s">
        <v>239</v>
      </c>
      <c r="B18" s="374">
        <v>8985</v>
      </c>
      <c r="C18" s="375">
        <v>8985</v>
      </c>
      <c r="D18" s="376">
        <v>4616</v>
      </c>
      <c r="E18" s="367">
        <f t="shared" si="0"/>
        <v>0</v>
      </c>
      <c r="F18" s="374">
        <v>8703</v>
      </c>
      <c r="G18" s="376">
        <v>8985</v>
      </c>
      <c r="H18" s="377">
        <v>4616</v>
      </c>
      <c r="I18" s="369">
        <f t="shared" si="1"/>
        <v>282</v>
      </c>
      <c r="J18" s="374">
        <f t="shared" si="2"/>
        <v>96.86143572621036</v>
      </c>
      <c r="K18" s="376">
        <f t="shared" si="2"/>
        <v>100</v>
      </c>
      <c r="L18" s="378">
        <f t="shared" si="2"/>
        <v>100</v>
      </c>
      <c r="M18" s="280"/>
      <c r="N18" s="7"/>
      <c r="O18" s="283"/>
      <c r="P18" s="278"/>
      <c r="Q18" s="279"/>
    </row>
    <row r="19" spans="1:17" ht="15" x14ac:dyDescent="0.25">
      <c r="A19" s="373" t="s">
        <v>240</v>
      </c>
      <c r="B19" s="374">
        <v>17096</v>
      </c>
      <c r="C19" s="375">
        <v>17096</v>
      </c>
      <c r="D19" s="376">
        <v>5200</v>
      </c>
      <c r="E19" s="367">
        <f t="shared" si="0"/>
        <v>0</v>
      </c>
      <c r="F19" s="374">
        <v>17096</v>
      </c>
      <c r="G19" s="376">
        <v>17096</v>
      </c>
      <c r="H19" s="377">
        <v>5200</v>
      </c>
      <c r="I19" s="369">
        <f t="shared" si="1"/>
        <v>0</v>
      </c>
      <c r="J19" s="374">
        <f t="shared" si="2"/>
        <v>100</v>
      </c>
      <c r="K19" s="376">
        <f t="shared" si="2"/>
        <v>100</v>
      </c>
      <c r="L19" s="378">
        <f t="shared" si="2"/>
        <v>100</v>
      </c>
      <c r="M19" s="280"/>
      <c r="N19" s="7"/>
      <c r="O19" s="283"/>
      <c r="P19" s="278"/>
      <c r="Q19" s="279"/>
    </row>
    <row r="20" spans="1:17" ht="15" x14ac:dyDescent="0.25">
      <c r="A20" s="373" t="s">
        <v>241</v>
      </c>
      <c r="B20" s="374">
        <v>11573</v>
      </c>
      <c r="C20" s="375">
        <v>11573</v>
      </c>
      <c r="D20" s="376">
        <v>6000</v>
      </c>
      <c r="E20" s="367">
        <f t="shared" si="0"/>
        <v>0</v>
      </c>
      <c r="F20" s="374">
        <v>12058</v>
      </c>
      <c r="G20" s="376">
        <v>12067</v>
      </c>
      <c r="H20" s="377">
        <v>6000</v>
      </c>
      <c r="I20" s="369">
        <f t="shared" si="1"/>
        <v>9</v>
      </c>
      <c r="J20" s="374">
        <f t="shared" si="2"/>
        <v>104.19078890521041</v>
      </c>
      <c r="K20" s="376">
        <f t="shared" si="2"/>
        <v>104.26855612200812</v>
      </c>
      <c r="L20" s="378">
        <f t="shared" si="2"/>
        <v>100</v>
      </c>
      <c r="M20" s="280"/>
      <c r="N20" s="7"/>
      <c r="O20" s="283"/>
      <c r="P20" s="278"/>
      <c r="Q20" s="279"/>
    </row>
    <row r="21" spans="1:17" ht="14.25" x14ac:dyDescent="0.2">
      <c r="A21" s="373" t="s">
        <v>242</v>
      </c>
      <c r="B21" s="374">
        <v>9958</v>
      </c>
      <c r="C21" s="375">
        <v>9958</v>
      </c>
      <c r="D21" s="376">
        <v>4860</v>
      </c>
      <c r="E21" s="367">
        <f t="shared" si="0"/>
        <v>0</v>
      </c>
      <c r="F21" s="374">
        <v>9731</v>
      </c>
      <c r="G21" s="376">
        <v>9953</v>
      </c>
      <c r="H21" s="377">
        <v>4415</v>
      </c>
      <c r="I21" s="369">
        <f t="shared" si="1"/>
        <v>222</v>
      </c>
      <c r="J21" s="374">
        <f t="shared" si="2"/>
        <v>97.720425788310905</v>
      </c>
      <c r="K21" s="376">
        <f t="shared" si="2"/>
        <v>99.94978911427998</v>
      </c>
      <c r="L21" s="378">
        <f t="shared" si="2"/>
        <v>90.843621399176953</v>
      </c>
      <c r="M21" s="280"/>
      <c r="N21" s="7"/>
      <c r="O21" s="281"/>
      <c r="P21" s="282"/>
      <c r="Q21" s="279"/>
    </row>
    <row r="22" spans="1:17" ht="15" x14ac:dyDescent="0.25">
      <c r="A22" s="373" t="s">
        <v>243</v>
      </c>
      <c r="B22" s="374">
        <v>6701</v>
      </c>
      <c r="C22" s="375">
        <v>6701</v>
      </c>
      <c r="D22" s="376">
        <v>3273</v>
      </c>
      <c r="E22" s="367">
        <f t="shared" si="0"/>
        <v>0</v>
      </c>
      <c r="F22" s="374">
        <v>6631</v>
      </c>
      <c r="G22" s="376">
        <v>6803</v>
      </c>
      <c r="H22" s="377">
        <v>3165</v>
      </c>
      <c r="I22" s="369">
        <f t="shared" si="1"/>
        <v>172</v>
      </c>
      <c r="J22" s="374">
        <f t="shared" si="2"/>
        <v>98.955379794060576</v>
      </c>
      <c r="K22" s="376">
        <f t="shared" si="2"/>
        <v>101.52216087151172</v>
      </c>
      <c r="L22" s="378">
        <f t="shared" si="2"/>
        <v>96.700274977085243</v>
      </c>
      <c r="M22" s="280"/>
      <c r="N22" s="7"/>
      <c r="O22" s="283"/>
      <c r="P22" s="278"/>
      <c r="Q22" s="279"/>
    </row>
    <row r="23" spans="1:17" ht="15" x14ac:dyDescent="0.25">
      <c r="A23" s="373" t="s">
        <v>244</v>
      </c>
      <c r="B23" s="374">
        <v>26500</v>
      </c>
      <c r="C23" s="375">
        <v>26500</v>
      </c>
      <c r="D23" s="376">
        <v>11515</v>
      </c>
      <c r="E23" s="367">
        <f t="shared" si="0"/>
        <v>0</v>
      </c>
      <c r="F23" s="374">
        <v>26483</v>
      </c>
      <c r="G23" s="376">
        <v>26483</v>
      </c>
      <c r="H23" s="377">
        <v>11510</v>
      </c>
      <c r="I23" s="369">
        <f t="shared" si="1"/>
        <v>0</v>
      </c>
      <c r="J23" s="374">
        <f t="shared" si="2"/>
        <v>99.935849056603772</v>
      </c>
      <c r="K23" s="376">
        <f t="shared" si="2"/>
        <v>99.935849056603772</v>
      </c>
      <c r="L23" s="378">
        <f t="shared" si="2"/>
        <v>99.956578376031274</v>
      </c>
      <c r="M23" s="280"/>
      <c r="N23" s="7"/>
      <c r="O23" s="283"/>
      <c r="P23" s="278"/>
      <c r="Q23" s="279"/>
    </row>
    <row r="24" spans="1:17" ht="14.25" x14ac:dyDescent="0.2">
      <c r="A24" s="373" t="s">
        <v>326</v>
      </c>
      <c r="B24" s="374">
        <v>3016</v>
      </c>
      <c r="C24" s="375">
        <v>3016</v>
      </c>
      <c r="D24" s="376">
        <v>1401</v>
      </c>
      <c r="E24" s="367">
        <f t="shared" si="0"/>
        <v>0</v>
      </c>
      <c r="F24" s="374">
        <v>2896</v>
      </c>
      <c r="G24" s="376">
        <v>3127</v>
      </c>
      <c r="H24" s="377">
        <v>1402</v>
      </c>
      <c r="I24" s="369">
        <f t="shared" si="1"/>
        <v>231</v>
      </c>
      <c r="J24" s="374">
        <f t="shared" si="2"/>
        <v>96.021220159151184</v>
      </c>
      <c r="K24" s="376">
        <f t="shared" si="2"/>
        <v>103.68037135278514</v>
      </c>
      <c r="L24" s="378">
        <f t="shared" si="2"/>
        <v>100.07137758743754</v>
      </c>
      <c r="M24" s="286"/>
      <c r="N24" s="7"/>
      <c r="O24" s="281"/>
      <c r="P24" s="282"/>
      <c r="Q24" s="279"/>
    </row>
    <row r="25" spans="1:17" ht="15" x14ac:dyDescent="0.25">
      <c r="A25" s="373" t="s">
        <v>245</v>
      </c>
      <c r="B25" s="374">
        <v>3732</v>
      </c>
      <c r="C25" s="375">
        <v>3732</v>
      </c>
      <c r="D25" s="376">
        <v>1320</v>
      </c>
      <c r="E25" s="367">
        <f t="shared" si="0"/>
        <v>0</v>
      </c>
      <c r="F25" s="374">
        <v>3541</v>
      </c>
      <c r="G25" s="376">
        <v>3726</v>
      </c>
      <c r="H25" s="377">
        <v>1270</v>
      </c>
      <c r="I25" s="369">
        <f t="shared" si="1"/>
        <v>185</v>
      </c>
      <c r="J25" s="374">
        <f t="shared" si="2"/>
        <v>94.882100750267952</v>
      </c>
      <c r="K25" s="376">
        <f t="shared" si="2"/>
        <v>99.839228295819936</v>
      </c>
      <c r="L25" s="378">
        <f t="shared" si="2"/>
        <v>96.212121212121218</v>
      </c>
      <c r="M25" s="280"/>
      <c r="N25" s="7"/>
      <c r="O25" s="283"/>
      <c r="P25" s="278"/>
      <c r="Q25" s="279"/>
    </row>
    <row r="26" spans="1:17" ht="15" x14ac:dyDescent="0.25">
      <c r="A26" s="373" t="s">
        <v>246</v>
      </c>
      <c r="B26" s="374">
        <v>11960</v>
      </c>
      <c r="C26" s="375">
        <v>11960</v>
      </c>
      <c r="D26" s="376">
        <v>4850</v>
      </c>
      <c r="E26" s="367">
        <f t="shared" si="0"/>
        <v>0</v>
      </c>
      <c r="F26" s="374">
        <v>11157</v>
      </c>
      <c r="G26" s="376">
        <v>11299</v>
      </c>
      <c r="H26" s="377">
        <v>4793</v>
      </c>
      <c r="I26" s="369">
        <f t="shared" si="1"/>
        <v>142</v>
      </c>
      <c r="J26" s="374">
        <f t="shared" si="2"/>
        <v>93.285953177257525</v>
      </c>
      <c r="K26" s="376">
        <f t="shared" si="2"/>
        <v>94.473244147157189</v>
      </c>
      <c r="L26" s="378">
        <f t="shared" si="2"/>
        <v>98.824742268041234</v>
      </c>
      <c r="M26" s="280"/>
      <c r="N26" s="7"/>
      <c r="O26" s="283"/>
      <c r="P26" s="278"/>
      <c r="Q26" s="279"/>
    </row>
    <row r="27" spans="1:17" ht="15.75" thickBot="1" x14ac:dyDescent="0.3">
      <c r="A27" s="373" t="s">
        <v>247</v>
      </c>
      <c r="B27" s="374">
        <v>6530</v>
      </c>
      <c r="C27" s="375">
        <v>6530</v>
      </c>
      <c r="D27" s="376">
        <v>3400</v>
      </c>
      <c r="E27" s="367">
        <f t="shared" si="0"/>
        <v>0</v>
      </c>
      <c r="F27" s="374">
        <v>6561</v>
      </c>
      <c r="G27" s="376">
        <v>6561</v>
      </c>
      <c r="H27" s="377">
        <v>3397</v>
      </c>
      <c r="I27" s="369">
        <f t="shared" si="1"/>
        <v>0</v>
      </c>
      <c r="J27" s="374">
        <f t="shared" si="2"/>
        <v>100.47473200612558</v>
      </c>
      <c r="K27" s="376">
        <f t="shared" si="2"/>
        <v>100.47473200612558</v>
      </c>
      <c r="L27" s="378">
        <f t="shared" si="2"/>
        <v>99.911764705882362</v>
      </c>
      <c r="M27" s="280"/>
      <c r="N27" s="7"/>
      <c r="O27" s="283"/>
      <c r="P27" s="278"/>
      <c r="Q27" s="279"/>
    </row>
    <row r="28" spans="1:17" ht="16.5" thickBot="1" x14ac:dyDescent="0.3">
      <c r="A28" s="364" t="s">
        <v>101</v>
      </c>
      <c r="B28" s="418">
        <f>SUM(B9:B27)</f>
        <v>294624</v>
      </c>
      <c r="C28" s="418">
        <f t="shared" ref="C28:I28" si="3">SUM(C9:C27)</f>
        <v>294624</v>
      </c>
      <c r="D28" s="418">
        <f t="shared" si="3"/>
        <v>122690</v>
      </c>
      <c r="E28" s="418">
        <f t="shared" si="3"/>
        <v>0</v>
      </c>
      <c r="F28" s="421">
        <f t="shared" si="3"/>
        <v>288147</v>
      </c>
      <c r="G28" s="421">
        <f t="shared" si="3"/>
        <v>294890</v>
      </c>
      <c r="H28" s="421">
        <f t="shared" si="3"/>
        <v>119349</v>
      </c>
      <c r="I28" s="421">
        <f t="shared" si="3"/>
        <v>6743</v>
      </c>
      <c r="J28" s="419">
        <f t="shared" si="2"/>
        <v>97.801604757249919</v>
      </c>
      <c r="K28" s="419">
        <f t="shared" si="2"/>
        <v>100.09028456609101</v>
      </c>
      <c r="L28" s="420">
        <f t="shared" si="2"/>
        <v>97.276876681066099</v>
      </c>
      <c r="M28" s="275"/>
      <c r="N28" s="287"/>
      <c r="O28" s="283"/>
      <c r="P28" s="278"/>
      <c r="Q28" s="279"/>
    </row>
    <row r="29" spans="1:17" ht="14.25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284"/>
      <c r="N29" s="7"/>
      <c r="O29" s="7"/>
      <c r="P29" s="282"/>
      <c r="Q29" s="262"/>
    </row>
    <row r="30" spans="1:17" ht="14.25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284"/>
      <c r="N30" s="7"/>
      <c r="P30" s="279"/>
      <c r="Q30" s="262"/>
    </row>
    <row r="31" spans="1:17" ht="14.25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284"/>
      <c r="N31" s="7"/>
      <c r="P31" s="262"/>
      <c r="Q31" s="262"/>
    </row>
    <row r="32" spans="1:17" ht="14.25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284"/>
      <c r="N32" s="7"/>
      <c r="P32" s="262"/>
      <c r="Q32" s="262"/>
    </row>
    <row r="33" spans="16:17" x14ac:dyDescent="0.2">
      <c r="P33" s="262"/>
      <c r="Q33" s="262"/>
    </row>
  </sheetData>
  <pageMargins left="0.35433070866141736" right="0.35433070866141736" top="0.98425196850393704" bottom="0.98425196850393704" header="0.51181102362204722" footer="0.51181102362204722"/>
  <pageSetup paperSize="9" scale="90" orientation="landscape" r:id="rId1"/>
  <headerFooter alignWithMargins="0">
    <oddHeader>&amp;RPříloha č. 4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view="pageLayout" topLeftCell="D1" zoomScaleNormal="90" workbookViewId="0">
      <selection activeCell="K5" sqref="K5"/>
    </sheetView>
  </sheetViews>
  <sheetFormatPr defaultRowHeight="12.75" x14ac:dyDescent="0.2"/>
  <cols>
    <col min="1" max="1" width="37.42578125" customWidth="1"/>
    <col min="2" max="2" width="11.85546875" customWidth="1"/>
    <col min="3" max="3" width="12.140625" customWidth="1"/>
    <col min="4" max="4" width="12.5703125" customWidth="1"/>
    <col min="5" max="5" width="12.85546875" customWidth="1"/>
    <col min="6" max="6" width="11.42578125" customWidth="1"/>
    <col min="7" max="7" width="11.140625" customWidth="1"/>
    <col min="8" max="8" width="11.28515625" customWidth="1"/>
    <col min="9" max="9" width="13.140625" customWidth="1"/>
    <col min="10" max="14" width="10.7109375" customWidth="1"/>
  </cols>
  <sheetData>
    <row r="1" spans="1:16" ht="15" x14ac:dyDescent="0.2">
      <c r="K1" s="2"/>
      <c r="L1" s="2"/>
    </row>
    <row r="2" spans="1:16" ht="18" x14ac:dyDescent="0.25">
      <c r="A2" s="426" t="s">
        <v>222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2"/>
      <c r="N2" s="2"/>
      <c r="O2" s="2"/>
    </row>
    <row r="4" spans="1:16" ht="15.75" x14ac:dyDescent="0.25">
      <c r="A4" s="8" t="s">
        <v>248</v>
      </c>
    </row>
    <row r="5" spans="1:16" x14ac:dyDescent="0.2">
      <c r="A5" s="9"/>
    </row>
    <row r="6" spans="1:16" ht="13.5" thickBot="1" x14ac:dyDescent="0.25">
      <c r="A6" s="9"/>
      <c r="L6" s="10" t="s">
        <v>4</v>
      </c>
      <c r="M6" s="10"/>
      <c r="N6" s="10"/>
    </row>
    <row r="7" spans="1:16" ht="16.5" thickBot="1" x14ac:dyDescent="0.3">
      <c r="A7" s="11" t="s">
        <v>6</v>
      </c>
      <c r="B7" s="427" t="s">
        <v>223</v>
      </c>
      <c r="C7" s="428"/>
      <c r="D7" s="428"/>
      <c r="E7" s="429"/>
      <c r="F7" s="427" t="s">
        <v>249</v>
      </c>
      <c r="G7" s="428"/>
      <c r="H7" s="428"/>
      <c r="I7" s="429"/>
      <c r="J7" s="228" t="s">
        <v>7</v>
      </c>
      <c r="K7" s="229"/>
      <c r="L7" s="230"/>
      <c r="M7" s="231"/>
      <c r="N7" s="21"/>
    </row>
    <row r="8" spans="1:16" ht="26.25" thickBot="1" x14ac:dyDescent="0.25">
      <c r="A8" s="22"/>
      <c r="B8" s="288" t="s">
        <v>8</v>
      </c>
      <c r="C8" s="289" t="s">
        <v>9</v>
      </c>
      <c r="D8" s="290" t="s">
        <v>250</v>
      </c>
      <c r="E8" s="291" t="s">
        <v>251</v>
      </c>
      <c r="F8" s="292" t="s">
        <v>8</v>
      </c>
      <c r="G8" s="293" t="s">
        <v>9</v>
      </c>
      <c r="H8" s="294" t="s">
        <v>250</v>
      </c>
      <c r="I8" s="295" t="s">
        <v>251</v>
      </c>
      <c r="J8" s="292" t="s">
        <v>8</v>
      </c>
      <c r="K8" s="293" t="s">
        <v>9</v>
      </c>
      <c r="L8" s="358" t="s">
        <v>250</v>
      </c>
      <c r="M8" s="31"/>
      <c r="N8" s="31"/>
      <c r="P8" s="32"/>
    </row>
    <row r="9" spans="1:16" s="307" customFormat="1" ht="25.5" x14ac:dyDescent="0.2">
      <c r="A9" s="296" t="s">
        <v>252</v>
      </c>
      <c r="B9" s="297">
        <v>27011</v>
      </c>
      <c r="C9" s="298">
        <v>27011</v>
      </c>
      <c r="D9" s="299">
        <v>15661</v>
      </c>
      <c r="E9" s="300">
        <v>0</v>
      </c>
      <c r="F9" s="297">
        <v>27268</v>
      </c>
      <c r="G9" s="301">
        <v>27726</v>
      </c>
      <c r="H9" s="302">
        <v>15661</v>
      </c>
      <c r="I9" s="302">
        <f>G9-F9</f>
        <v>458</v>
      </c>
      <c r="J9" s="303">
        <f t="shared" ref="J9:L14" si="0">F9/B9*100</f>
        <v>100.95146421828144</v>
      </c>
      <c r="K9" s="304">
        <f t="shared" si="0"/>
        <v>102.64706971233942</v>
      </c>
      <c r="L9" s="359">
        <f t="shared" si="0"/>
        <v>100</v>
      </c>
      <c r="M9" s="305"/>
      <c r="N9" s="306"/>
      <c r="P9" s="308"/>
    </row>
    <row r="10" spans="1:16" s="307" customFormat="1" ht="25.5" x14ac:dyDescent="0.2">
      <c r="A10" s="296" t="s">
        <v>253</v>
      </c>
      <c r="B10" s="297">
        <v>21660</v>
      </c>
      <c r="C10" s="298">
        <v>21660</v>
      </c>
      <c r="D10" s="309">
        <v>11800</v>
      </c>
      <c r="E10" s="310">
        <v>0</v>
      </c>
      <c r="F10" s="311">
        <v>20788</v>
      </c>
      <c r="G10" s="312">
        <v>20788</v>
      </c>
      <c r="H10" s="313">
        <v>11799</v>
      </c>
      <c r="I10" s="302">
        <f t="shared" ref="I10:I13" si="1">G10-F10</f>
        <v>0</v>
      </c>
      <c r="J10" s="314">
        <f t="shared" si="0"/>
        <v>95.974145891043392</v>
      </c>
      <c r="K10" s="315">
        <f t="shared" si="0"/>
        <v>95.974145891043392</v>
      </c>
      <c r="L10" s="360">
        <f t="shared" si="0"/>
        <v>99.991525423728817</v>
      </c>
      <c r="M10" s="305"/>
      <c r="N10" s="306"/>
    </row>
    <row r="11" spans="1:16" ht="25.5" x14ac:dyDescent="0.2">
      <c r="A11" s="296" t="s">
        <v>254</v>
      </c>
      <c r="B11" s="297">
        <v>20770</v>
      </c>
      <c r="C11" s="298">
        <v>20770</v>
      </c>
      <c r="D11" s="299">
        <v>11940</v>
      </c>
      <c r="E11" s="310">
        <v>0</v>
      </c>
      <c r="F11" s="311">
        <v>20469</v>
      </c>
      <c r="G11" s="312">
        <v>21838</v>
      </c>
      <c r="H11" s="313">
        <v>11940</v>
      </c>
      <c r="I11" s="302">
        <f t="shared" si="1"/>
        <v>1369</v>
      </c>
      <c r="J11" s="314">
        <f t="shared" si="0"/>
        <v>98.55079441502167</v>
      </c>
      <c r="K11" s="315">
        <f t="shared" si="0"/>
        <v>105.14203177660086</v>
      </c>
      <c r="L11" s="360">
        <f t="shared" si="0"/>
        <v>100</v>
      </c>
      <c r="M11" s="41"/>
      <c r="N11" s="42"/>
    </row>
    <row r="12" spans="1:16" s="307" customFormat="1" ht="25.5" x14ac:dyDescent="0.2">
      <c r="A12" s="296" t="s">
        <v>255</v>
      </c>
      <c r="B12" s="297">
        <v>20318</v>
      </c>
      <c r="C12" s="298">
        <v>20318</v>
      </c>
      <c r="D12" s="309">
        <v>12000</v>
      </c>
      <c r="E12" s="310">
        <v>0</v>
      </c>
      <c r="F12" s="311">
        <v>20926</v>
      </c>
      <c r="G12" s="312">
        <v>21150</v>
      </c>
      <c r="H12" s="313">
        <v>12000</v>
      </c>
      <c r="I12" s="302">
        <f t="shared" si="1"/>
        <v>224</v>
      </c>
      <c r="J12" s="314">
        <f t="shared" si="0"/>
        <v>102.99242051383011</v>
      </c>
      <c r="K12" s="315">
        <f t="shared" si="0"/>
        <v>104.09489122945172</v>
      </c>
      <c r="L12" s="360">
        <f t="shared" si="0"/>
        <v>100</v>
      </c>
      <c r="M12" s="305"/>
      <c r="N12" s="306"/>
    </row>
    <row r="13" spans="1:16" ht="26.25" thickBot="1" x14ac:dyDescent="0.25">
      <c r="A13" s="296" t="s">
        <v>256</v>
      </c>
      <c r="B13" s="316">
        <v>701238</v>
      </c>
      <c r="C13" s="317">
        <v>701238</v>
      </c>
      <c r="D13" s="309">
        <v>384545</v>
      </c>
      <c r="E13" s="310">
        <v>0</v>
      </c>
      <c r="F13" s="311">
        <v>704358</v>
      </c>
      <c r="G13" s="312">
        <v>704890</v>
      </c>
      <c r="H13" s="313">
        <v>384497</v>
      </c>
      <c r="I13" s="381">
        <f t="shared" si="1"/>
        <v>532</v>
      </c>
      <c r="J13" s="318">
        <f t="shared" si="0"/>
        <v>100.44492739982715</v>
      </c>
      <c r="K13" s="315">
        <f t="shared" si="0"/>
        <v>100.52079322569514</v>
      </c>
      <c r="L13" s="360">
        <f t="shared" si="0"/>
        <v>99.987517715741987</v>
      </c>
      <c r="M13" s="41"/>
      <c r="N13" s="42"/>
    </row>
    <row r="14" spans="1:16" ht="16.5" thickBot="1" x14ac:dyDescent="0.3">
      <c r="A14" s="73" t="s">
        <v>101</v>
      </c>
      <c r="B14" s="379">
        <f t="shared" ref="B14:I14" si="2">SUM(B9:B13)</f>
        <v>790997</v>
      </c>
      <c r="C14" s="379">
        <f t="shared" si="2"/>
        <v>790997</v>
      </c>
      <c r="D14" s="379">
        <f t="shared" si="2"/>
        <v>435946</v>
      </c>
      <c r="E14" s="379">
        <f t="shared" si="2"/>
        <v>0</v>
      </c>
      <c r="F14" s="380">
        <f t="shared" si="2"/>
        <v>793809</v>
      </c>
      <c r="G14" s="379">
        <f t="shared" si="2"/>
        <v>796392</v>
      </c>
      <c r="H14" s="379">
        <f t="shared" si="2"/>
        <v>435897</v>
      </c>
      <c r="I14" s="165">
        <f t="shared" si="2"/>
        <v>2583</v>
      </c>
      <c r="J14" s="161">
        <f t="shared" si="0"/>
        <v>100.35550071618475</v>
      </c>
      <c r="K14" s="155">
        <f t="shared" si="0"/>
        <v>100.68205062724638</v>
      </c>
      <c r="L14" s="361">
        <f t="shared" si="0"/>
        <v>99.988760075789202</v>
      </c>
      <c r="M14" s="41"/>
      <c r="N14" s="42"/>
    </row>
    <row r="17" spans="1:10" x14ac:dyDescent="0.2">
      <c r="A17" s="425"/>
      <c r="B17" s="425"/>
      <c r="C17" s="425"/>
      <c r="G17" s="425"/>
      <c r="H17" s="425"/>
      <c r="I17" s="425"/>
      <c r="J17" s="425"/>
    </row>
    <row r="19" spans="1:10" x14ac:dyDescent="0.2">
      <c r="A19" s="425"/>
      <c r="B19" s="425"/>
      <c r="C19" s="425"/>
    </row>
    <row r="21" spans="1:10" x14ac:dyDescent="0.2">
      <c r="A21" s="425"/>
      <c r="B21" s="425"/>
      <c r="C21" s="425"/>
      <c r="D21" s="425"/>
      <c r="G21" s="425"/>
      <c r="H21" s="425"/>
      <c r="I21" s="425"/>
      <c r="J21" s="425"/>
    </row>
    <row r="24" spans="1:10" x14ac:dyDescent="0.2">
      <c r="A24" s="425"/>
      <c r="B24" s="425"/>
      <c r="C24" s="425"/>
      <c r="D24" s="425"/>
      <c r="G24" s="425"/>
      <c r="H24" s="425"/>
      <c r="I24" s="425"/>
      <c r="J24" s="425"/>
    </row>
  </sheetData>
  <mergeCells count="10">
    <mergeCell ref="A21:D21"/>
    <mergeCell ref="G21:J21"/>
    <mergeCell ref="A24:D24"/>
    <mergeCell ref="G24:J24"/>
    <mergeCell ref="A2:L2"/>
    <mergeCell ref="B7:E7"/>
    <mergeCell ref="F7:I7"/>
    <mergeCell ref="A17:C17"/>
    <mergeCell ref="G17:J17"/>
    <mergeCell ref="A19:C19"/>
  </mergeCells>
  <printOptions horizontalCentered="1"/>
  <pageMargins left="0.35433070866141736" right="0.35433070866141736" top="0.98425196850393704" bottom="0.98425196850393704" header="0.51181102362204722" footer="0.51181102362204722"/>
  <pageSetup paperSize="9" scale="86" orientation="landscape" r:id="rId1"/>
  <headerFooter alignWithMargins="0">
    <oddHeader>&amp;RPříloha č. 4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view="pageLayout" workbookViewId="0">
      <selection activeCell="H2" sqref="H2"/>
    </sheetView>
  </sheetViews>
  <sheetFormatPr defaultRowHeight="12.75" x14ac:dyDescent="0.2"/>
  <cols>
    <col min="1" max="1" width="37.42578125" customWidth="1"/>
    <col min="2" max="14" width="10.7109375" customWidth="1"/>
  </cols>
  <sheetData>
    <row r="1" spans="1:16" ht="15" x14ac:dyDescent="0.2">
      <c r="K1" s="2"/>
      <c r="L1" s="2"/>
    </row>
    <row r="2" spans="1:16" ht="18" x14ac:dyDescent="0.25">
      <c r="A2" s="3" t="s">
        <v>257</v>
      </c>
      <c r="B2" s="4"/>
      <c r="C2" s="4"/>
      <c r="D2" s="4"/>
      <c r="E2" s="4"/>
      <c r="F2" s="4"/>
      <c r="G2" s="4"/>
      <c r="H2" s="6"/>
      <c r="I2" s="6"/>
      <c r="J2" s="6"/>
      <c r="K2" s="6"/>
      <c r="L2" s="2"/>
      <c r="M2" s="2"/>
      <c r="N2" s="2"/>
      <c r="O2" s="2"/>
    </row>
    <row r="4" spans="1:16" ht="15.75" x14ac:dyDescent="0.25">
      <c r="A4" s="8" t="s">
        <v>258</v>
      </c>
    </row>
    <row r="5" spans="1:16" x14ac:dyDescent="0.2">
      <c r="A5" s="9"/>
    </row>
    <row r="6" spans="1:16" ht="13.5" thickBot="1" x14ac:dyDescent="0.25">
      <c r="A6" s="9"/>
      <c r="L6" s="10" t="s">
        <v>4</v>
      </c>
      <c r="M6" s="10"/>
      <c r="N6" s="10"/>
    </row>
    <row r="7" spans="1:16" ht="16.5" thickBot="1" x14ac:dyDescent="0.3">
      <c r="A7" s="11" t="s">
        <v>6</v>
      </c>
      <c r="B7" s="430" t="s">
        <v>259</v>
      </c>
      <c r="C7" s="431"/>
      <c r="D7" s="431"/>
      <c r="E7" s="432"/>
      <c r="F7" s="430" t="s">
        <v>260</v>
      </c>
      <c r="G7" s="431"/>
      <c r="H7" s="431"/>
      <c r="I7" s="432"/>
      <c r="J7" s="228" t="s">
        <v>7</v>
      </c>
      <c r="K7" s="229"/>
      <c r="L7" s="230"/>
      <c r="M7" s="231"/>
      <c r="N7" s="21"/>
    </row>
    <row r="8" spans="1:16" ht="13.5" thickBot="1" x14ac:dyDescent="0.25">
      <c r="A8" s="22"/>
      <c r="B8" s="319" t="s">
        <v>8</v>
      </c>
      <c r="C8" s="320" t="s">
        <v>9</v>
      </c>
      <c r="D8" s="131" t="s">
        <v>10</v>
      </c>
      <c r="E8" s="320" t="s">
        <v>227</v>
      </c>
      <c r="F8" s="62" t="s">
        <v>8</v>
      </c>
      <c r="G8" s="29" t="s">
        <v>9</v>
      </c>
      <c r="H8" s="234" t="s">
        <v>10</v>
      </c>
      <c r="I8" s="27" t="s">
        <v>227</v>
      </c>
      <c r="J8" s="62" t="s">
        <v>8</v>
      </c>
      <c r="K8" s="29" t="s">
        <v>9</v>
      </c>
      <c r="L8" s="30" t="s">
        <v>10</v>
      </c>
      <c r="M8" s="31"/>
      <c r="N8" s="31"/>
      <c r="P8" s="32"/>
    </row>
    <row r="9" spans="1:16" x14ac:dyDescent="0.2">
      <c r="A9" s="321" t="s">
        <v>261</v>
      </c>
      <c r="B9" s="382">
        <v>22406</v>
      </c>
      <c r="C9" s="383">
        <v>22406</v>
      </c>
      <c r="D9" s="384">
        <v>10800</v>
      </c>
      <c r="E9" s="300">
        <f>C9-B9</f>
        <v>0</v>
      </c>
      <c r="F9" s="385">
        <v>25002</v>
      </c>
      <c r="G9" s="386">
        <v>25019</v>
      </c>
      <c r="H9" s="387">
        <v>10496</v>
      </c>
      <c r="I9" s="300">
        <f>(G9-F9)</f>
        <v>17</v>
      </c>
      <c r="J9" s="67">
        <f>F9/B9*100</f>
        <v>111.58618227260555</v>
      </c>
      <c r="K9" s="68">
        <f>G9/C9*100</f>
        <v>111.6620548067482</v>
      </c>
      <c r="L9" s="69">
        <f>H9/D9*100</f>
        <v>97.18518518518519</v>
      </c>
      <c r="M9" s="41"/>
      <c r="N9" s="42"/>
      <c r="P9" s="32"/>
    </row>
    <row r="10" spans="1:16" x14ac:dyDescent="0.2">
      <c r="A10" s="322" t="s">
        <v>262</v>
      </c>
      <c r="B10" s="388">
        <v>36700</v>
      </c>
      <c r="C10" s="389">
        <v>36700</v>
      </c>
      <c r="D10" s="390">
        <v>18300</v>
      </c>
      <c r="E10" s="391">
        <f t="shared" ref="E10:E32" si="0">C10-B10</f>
        <v>0</v>
      </c>
      <c r="F10" s="311">
        <v>35173</v>
      </c>
      <c r="G10" s="312">
        <v>35241</v>
      </c>
      <c r="H10" s="313">
        <v>18005</v>
      </c>
      <c r="I10" s="392">
        <f t="shared" ref="I10:I32" si="1">(G10-F10)</f>
        <v>68</v>
      </c>
      <c r="J10" s="71">
        <f t="shared" ref="J10:L33" si="2">F10/B10*100</f>
        <v>95.8392370572207</v>
      </c>
      <c r="K10" s="48">
        <f t="shared" si="2"/>
        <v>96.024523160762939</v>
      </c>
      <c r="L10" s="49">
        <f t="shared" si="2"/>
        <v>98.387978142076506</v>
      </c>
      <c r="M10" s="41"/>
      <c r="N10" s="42"/>
    </row>
    <row r="11" spans="1:16" x14ac:dyDescent="0.2">
      <c r="A11" s="323" t="s">
        <v>263</v>
      </c>
      <c r="B11" s="388">
        <v>20029</v>
      </c>
      <c r="C11" s="389">
        <v>20029</v>
      </c>
      <c r="D11" s="390">
        <v>9800</v>
      </c>
      <c r="E11" s="391">
        <f t="shared" si="0"/>
        <v>0</v>
      </c>
      <c r="F11" s="311">
        <v>21006</v>
      </c>
      <c r="G11" s="312">
        <v>21030</v>
      </c>
      <c r="H11" s="313">
        <v>10093</v>
      </c>
      <c r="I11" s="392">
        <f t="shared" si="1"/>
        <v>24</v>
      </c>
      <c r="J11" s="71">
        <f t="shared" si="2"/>
        <v>104.87792700584153</v>
      </c>
      <c r="K11" s="48">
        <f t="shared" si="2"/>
        <v>104.99775325777622</v>
      </c>
      <c r="L11" s="49">
        <f t="shared" si="2"/>
        <v>102.98979591836735</v>
      </c>
      <c r="M11" s="41"/>
      <c r="N11" s="42"/>
    </row>
    <row r="12" spans="1:16" x14ac:dyDescent="0.2">
      <c r="A12" s="323" t="s">
        <v>264</v>
      </c>
      <c r="B12" s="388">
        <v>16900</v>
      </c>
      <c r="C12" s="389">
        <v>16900</v>
      </c>
      <c r="D12" s="390">
        <v>8050</v>
      </c>
      <c r="E12" s="391">
        <f t="shared" si="0"/>
        <v>0</v>
      </c>
      <c r="F12" s="311">
        <v>16691</v>
      </c>
      <c r="G12" s="312">
        <v>16691</v>
      </c>
      <c r="H12" s="313">
        <v>8100</v>
      </c>
      <c r="I12" s="392">
        <f t="shared" si="1"/>
        <v>0</v>
      </c>
      <c r="J12" s="71">
        <f t="shared" si="2"/>
        <v>98.763313609467446</v>
      </c>
      <c r="K12" s="48">
        <f t="shared" si="2"/>
        <v>98.763313609467446</v>
      </c>
      <c r="L12" s="49">
        <f t="shared" si="2"/>
        <v>100.62111801242236</v>
      </c>
      <c r="M12" s="41"/>
      <c r="N12" s="42"/>
    </row>
    <row r="13" spans="1:16" x14ac:dyDescent="0.2">
      <c r="A13" s="323" t="s">
        <v>265</v>
      </c>
      <c r="B13" s="388">
        <v>29800</v>
      </c>
      <c r="C13" s="389">
        <v>29800</v>
      </c>
      <c r="D13" s="390">
        <v>14912</v>
      </c>
      <c r="E13" s="391">
        <f t="shared" si="0"/>
        <v>0</v>
      </c>
      <c r="F13" s="311">
        <v>31046</v>
      </c>
      <c r="G13" s="312">
        <v>31046</v>
      </c>
      <c r="H13" s="313">
        <v>15200</v>
      </c>
      <c r="I13" s="392">
        <f t="shared" si="1"/>
        <v>0</v>
      </c>
      <c r="J13" s="71">
        <f t="shared" si="2"/>
        <v>104.18120805369126</v>
      </c>
      <c r="K13" s="48">
        <f t="shared" si="2"/>
        <v>104.18120805369126</v>
      </c>
      <c r="L13" s="49">
        <f t="shared" si="2"/>
        <v>101.93133047210301</v>
      </c>
      <c r="M13" s="41"/>
      <c r="N13" s="42"/>
    </row>
    <row r="14" spans="1:16" x14ac:dyDescent="0.2">
      <c r="A14" s="323" t="s">
        <v>266</v>
      </c>
      <c r="B14" s="388">
        <v>23408</v>
      </c>
      <c r="C14" s="389">
        <v>23408</v>
      </c>
      <c r="D14" s="390">
        <v>11906</v>
      </c>
      <c r="E14" s="391">
        <f t="shared" si="0"/>
        <v>0</v>
      </c>
      <c r="F14" s="311">
        <v>24629</v>
      </c>
      <c r="G14" s="312">
        <v>24629</v>
      </c>
      <c r="H14" s="313">
        <v>11862</v>
      </c>
      <c r="I14" s="392">
        <f t="shared" si="1"/>
        <v>0</v>
      </c>
      <c r="J14" s="71">
        <f t="shared" si="2"/>
        <v>105.21616541353383</v>
      </c>
      <c r="K14" s="48">
        <f t="shared" si="2"/>
        <v>105.21616541353383</v>
      </c>
      <c r="L14" s="49">
        <f t="shared" si="2"/>
        <v>99.630438434402819</v>
      </c>
      <c r="M14" s="41"/>
      <c r="N14" s="42"/>
    </row>
    <row r="15" spans="1:16" x14ac:dyDescent="0.2">
      <c r="A15" s="323" t="s">
        <v>267</v>
      </c>
      <c r="B15" s="388">
        <v>24629</v>
      </c>
      <c r="C15" s="389">
        <v>24629</v>
      </c>
      <c r="D15" s="390">
        <v>12300</v>
      </c>
      <c r="E15" s="391">
        <f t="shared" si="0"/>
        <v>0</v>
      </c>
      <c r="F15" s="311">
        <v>23650</v>
      </c>
      <c r="G15" s="312">
        <v>23650</v>
      </c>
      <c r="H15" s="313">
        <v>12331</v>
      </c>
      <c r="I15" s="392">
        <f t="shared" si="1"/>
        <v>0</v>
      </c>
      <c r="J15" s="71">
        <f t="shared" si="2"/>
        <v>96.02501116569897</v>
      </c>
      <c r="K15" s="48">
        <f t="shared" si="2"/>
        <v>96.02501116569897</v>
      </c>
      <c r="L15" s="49">
        <f t="shared" si="2"/>
        <v>100.2520325203252</v>
      </c>
      <c r="M15" s="41"/>
      <c r="N15" s="42"/>
    </row>
    <row r="16" spans="1:16" x14ac:dyDescent="0.2">
      <c r="A16" s="322" t="s">
        <v>268</v>
      </c>
      <c r="B16" s="388">
        <v>10511</v>
      </c>
      <c r="C16" s="389">
        <v>10511</v>
      </c>
      <c r="D16" s="390">
        <v>5500</v>
      </c>
      <c r="E16" s="391">
        <f t="shared" si="0"/>
        <v>0</v>
      </c>
      <c r="F16" s="311">
        <v>11959</v>
      </c>
      <c r="G16" s="312">
        <v>11963</v>
      </c>
      <c r="H16" s="313">
        <v>5586</v>
      </c>
      <c r="I16" s="392">
        <f t="shared" si="1"/>
        <v>4</v>
      </c>
      <c r="J16" s="71">
        <f t="shared" si="2"/>
        <v>113.77604414422986</v>
      </c>
      <c r="K16" s="48">
        <f t="shared" si="2"/>
        <v>113.81409951479402</v>
      </c>
      <c r="L16" s="49">
        <f t="shared" si="2"/>
        <v>101.56363636363636</v>
      </c>
      <c r="M16" s="41"/>
      <c r="N16" s="42"/>
      <c r="O16" s="9"/>
    </row>
    <row r="17" spans="1:14" x14ac:dyDescent="0.2">
      <c r="A17" s="322" t="s">
        <v>269</v>
      </c>
      <c r="B17" s="388">
        <v>20047</v>
      </c>
      <c r="C17" s="389">
        <v>20047</v>
      </c>
      <c r="D17" s="389">
        <v>8950</v>
      </c>
      <c r="E17" s="391">
        <f t="shared" si="0"/>
        <v>0</v>
      </c>
      <c r="F17" s="311">
        <v>20219</v>
      </c>
      <c r="G17" s="312">
        <v>20244</v>
      </c>
      <c r="H17" s="313">
        <v>9152</v>
      </c>
      <c r="I17" s="392">
        <f t="shared" si="1"/>
        <v>25</v>
      </c>
      <c r="J17" s="71">
        <f t="shared" si="2"/>
        <v>100.8579837382152</v>
      </c>
      <c r="K17" s="48">
        <f t="shared" si="2"/>
        <v>100.98269067690926</v>
      </c>
      <c r="L17" s="49">
        <f t="shared" si="2"/>
        <v>102.25698324022345</v>
      </c>
      <c r="M17" s="41"/>
      <c r="N17" s="42"/>
    </row>
    <row r="18" spans="1:14" x14ac:dyDescent="0.2">
      <c r="A18" s="323" t="s">
        <v>270</v>
      </c>
      <c r="B18" s="388">
        <v>13610</v>
      </c>
      <c r="C18" s="389">
        <v>13610</v>
      </c>
      <c r="D18" s="389">
        <v>7500</v>
      </c>
      <c r="E18" s="391">
        <f t="shared" si="0"/>
        <v>0</v>
      </c>
      <c r="F18" s="311">
        <v>13906</v>
      </c>
      <c r="G18" s="312">
        <v>13906</v>
      </c>
      <c r="H18" s="313">
        <v>7590</v>
      </c>
      <c r="I18" s="392">
        <f t="shared" si="1"/>
        <v>0</v>
      </c>
      <c r="J18" s="71">
        <f t="shared" si="2"/>
        <v>102.17487141807496</v>
      </c>
      <c r="K18" s="48">
        <f t="shared" si="2"/>
        <v>102.17487141807496</v>
      </c>
      <c r="L18" s="49">
        <f t="shared" si="2"/>
        <v>101.2</v>
      </c>
      <c r="M18" s="41"/>
      <c r="N18" s="42"/>
    </row>
    <row r="19" spans="1:14" x14ac:dyDescent="0.2">
      <c r="A19" s="322" t="s">
        <v>271</v>
      </c>
      <c r="B19" s="388">
        <v>47300</v>
      </c>
      <c r="C19" s="389">
        <v>47300</v>
      </c>
      <c r="D19" s="390">
        <v>22600</v>
      </c>
      <c r="E19" s="391">
        <f t="shared" si="0"/>
        <v>0</v>
      </c>
      <c r="F19" s="311">
        <v>48988</v>
      </c>
      <c r="G19" s="312">
        <v>48988</v>
      </c>
      <c r="H19" s="313">
        <v>22826</v>
      </c>
      <c r="I19" s="392">
        <f t="shared" si="1"/>
        <v>0</v>
      </c>
      <c r="J19" s="71">
        <f t="shared" si="2"/>
        <v>103.56871035940802</v>
      </c>
      <c r="K19" s="48">
        <f t="shared" si="2"/>
        <v>103.56871035940802</v>
      </c>
      <c r="L19" s="49">
        <f t="shared" si="2"/>
        <v>101</v>
      </c>
      <c r="M19" s="41"/>
      <c r="N19" s="42"/>
    </row>
    <row r="20" spans="1:14" x14ac:dyDescent="0.2">
      <c r="A20" s="323" t="s">
        <v>272</v>
      </c>
      <c r="B20" s="388">
        <v>15822</v>
      </c>
      <c r="C20" s="389">
        <v>15822</v>
      </c>
      <c r="D20" s="390">
        <v>8266</v>
      </c>
      <c r="E20" s="391">
        <f t="shared" si="0"/>
        <v>0</v>
      </c>
      <c r="F20" s="311">
        <v>15829</v>
      </c>
      <c r="G20" s="312">
        <v>15829</v>
      </c>
      <c r="H20" s="313">
        <v>8587</v>
      </c>
      <c r="I20" s="392">
        <f t="shared" si="1"/>
        <v>0</v>
      </c>
      <c r="J20" s="71">
        <f t="shared" si="2"/>
        <v>100.04424219441283</v>
      </c>
      <c r="K20" s="48">
        <f t="shared" si="2"/>
        <v>100.04424219441283</v>
      </c>
      <c r="L20" s="49">
        <f t="shared" si="2"/>
        <v>103.88337769174933</v>
      </c>
      <c r="M20" s="41"/>
      <c r="N20" s="42"/>
    </row>
    <row r="21" spans="1:14" x14ac:dyDescent="0.2">
      <c r="A21" s="322" t="s">
        <v>273</v>
      </c>
      <c r="B21" s="388">
        <v>39856</v>
      </c>
      <c r="C21" s="389">
        <v>39856</v>
      </c>
      <c r="D21" s="390">
        <v>18530</v>
      </c>
      <c r="E21" s="391">
        <f t="shared" si="0"/>
        <v>0</v>
      </c>
      <c r="F21" s="311">
        <v>41049</v>
      </c>
      <c r="G21" s="312">
        <v>41077</v>
      </c>
      <c r="H21" s="313">
        <v>18530</v>
      </c>
      <c r="I21" s="392">
        <f t="shared" si="1"/>
        <v>28</v>
      </c>
      <c r="J21" s="71">
        <f t="shared" si="2"/>
        <v>102.99327579285426</v>
      </c>
      <c r="K21" s="48">
        <f t="shared" si="2"/>
        <v>103.063528703332</v>
      </c>
      <c r="L21" s="49">
        <f t="shared" si="2"/>
        <v>100</v>
      </c>
      <c r="M21" s="41"/>
      <c r="N21" s="42"/>
    </row>
    <row r="22" spans="1:14" x14ac:dyDescent="0.2">
      <c r="A22" s="323" t="s">
        <v>274</v>
      </c>
      <c r="B22" s="388">
        <v>30563</v>
      </c>
      <c r="C22" s="389">
        <v>30563</v>
      </c>
      <c r="D22" s="389">
        <v>14200</v>
      </c>
      <c r="E22" s="391">
        <f t="shared" si="0"/>
        <v>0</v>
      </c>
      <c r="F22" s="311">
        <v>31192</v>
      </c>
      <c r="G22" s="312">
        <v>31192</v>
      </c>
      <c r="H22" s="313">
        <v>14541</v>
      </c>
      <c r="I22" s="392">
        <f t="shared" si="1"/>
        <v>0</v>
      </c>
      <c r="J22" s="71">
        <f t="shared" si="2"/>
        <v>102.05804404017931</v>
      </c>
      <c r="K22" s="48">
        <f t="shared" si="2"/>
        <v>102.05804404017931</v>
      </c>
      <c r="L22" s="49">
        <f t="shared" si="2"/>
        <v>102.40140845070422</v>
      </c>
      <c r="M22" s="41"/>
      <c r="N22" s="42"/>
    </row>
    <row r="23" spans="1:14" x14ac:dyDescent="0.2">
      <c r="A23" s="323" t="s">
        <v>275</v>
      </c>
      <c r="B23" s="388">
        <v>23669</v>
      </c>
      <c r="C23" s="389">
        <v>23669</v>
      </c>
      <c r="D23" s="390">
        <v>11000</v>
      </c>
      <c r="E23" s="391">
        <f t="shared" si="0"/>
        <v>0</v>
      </c>
      <c r="F23" s="311">
        <v>23506</v>
      </c>
      <c r="G23" s="312">
        <v>23506</v>
      </c>
      <c r="H23" s="313">
        <v>11028</v>
      </c>
      <c r="I23" s="392">
        <f t="shared" si="1"/>
        <v>0</v>
      </c>
      <c r="J23" s="71">
        <f t="shared" si="2"/>
        <v>99.311335502133588</v>
      </c>
      <c r="K23" s="48">
        <f t="shared" si="2"/>
        <v>99.311335502133588</v>
      </c>
      <c r="L23" s="49">
        <f t="shared" si="2"/>
        <v>100.25454545454546</v>
      </c>
      <c r="M23" s="41"/>
      <c r="N23" s="42"/>
    </row>
    <row r="24" spans="1:14" x14ac:dyDescent="0.2">
      <c r="A24" s="322" t="s">
        <v>276</v>
      </c>
      <c r="B24" s="388">
        <v>31027</v>
      </c>
      <c r="C24" s="389">
        <v>31027</v>
      </c>
      <c r="D24" s="390">
        <v>16200</v>
      </c>
      <c r="E24" s="391">
        <f t="shared" si="0"/>
        <v>0</v>
      </c>
      <c r="F24" s="311">
        <v>31793</v>
      </c>
      <c r="G24" s="312">
        <v>31793</v>
      </c>
      <c r="H24" s="313">
        <v>16500</v>
      </c>
      <c r="I24" s="392">
        <f t="shared" si="1"/>
        <v>0</v>
      </c>
      <c r="J24" s="71">
        <f t="shared" si="2"/>
        <v>102.46881748154833</v>
      </c>
      <c r="K24" s="48">
        <f t="shared" si="2"/>
        <v>102.46881748154833</v>
      </c>
      <c r="L24" s="49">
        <f t="shared" si="2"/>
        <v>101.85185185185186</v>
      </c>
      <c r="M24" s="41"/>
      <c r="N24" s="42"/>
    </row>
    <row r="25" spans="1:14" x14ac:dyDescent="0.2">
      <c r="A25" s="322" t="s">
        <v>277</v>
      </c>
      <c r="B25" s="388">
        <v>29709</v>
      </c>
      <c r="C25" s="389">
        <v>29709</v>
      </c>
      <c r="D25" s="390">
        <v>13690</v>
      </c>
      <c r="E25" s="391">
        <f t="shared" si="0"/>
        <v>0</v>
      </c>
      <c r="F25" s="311">
        <v>28723</v>
      </c>
      <c r="G25" s="312">
        <v>28859</v>
      </c>
      <c r="H25" s="313">
        <v>13889</v>
      </c>
      <c r="I25" s="392">
        <f t="shared" si="1"/>
        <v>136</v>
      </c>
      <c r="J25" s="71">
        <f t="shared" si="2"/>
        <v>96.681140395166437</v>
      </c>
      <c r="K25" s="48">
        <f t="shared" si="2"/>
        <v>97.138914133764175</v>
      </c>
      <c r="L25" s="49">
        <f t="shared" si="2"/>
        <v>101.4536157779401</v>
      </c>
      <c r="M25" s="41"/>
      <c r="N25" s="42"/>
    </row>
    <row r="26" spans="1:14" x14ac:dyDescent="0.2">
      <c r="A26" s="322" t="s">
        <v>278</v>
      </c>
      <c r="B26" s="388">
        <v>12799</v>
      </c>
      <c r="C26" s="389">
        <v>12799</v>
      </c>
      <c r="D26" s="390">
        <v>7062</v>
      </c>
      <c r="E26" s="391">
        <f t="shared" si="0"/>
        <v>0</v>
      </c>
      <c r="F26" s="311">
        <v>13739</v>
      </c>
      <c r="G26" s="312">
        <v>13739</v>
      </c>
      <c r="H26" s="313">
        <v>7048</v>
      </c>
      <c r="I26" s="392">
        <f t="shared" si="1"/>
        <v>0</v>
      </c>
      <c r="J26" s="71">
        <f t="shared" si="2"/>
        <v>107.34432377529495</v>
      </c>
      <c r="K26" s="48">
        <f t="shared" si="2"/>
        <v>107.34432377529495</v>
      </c>
      <c r="L26" s="49">
        <f t="shared" si="2"/>
        <v>99.801755876522236</v>
      </c>
      <c r="M26" s="41"/>
      <c r="N26" s="42"/>
    </row>
    <row r="27" spans="1:14" x14ac:dyDescent="0.2">
      <c r="A27" s="323" t="s">
        <v>279</v>
      </c>
      <c r="B27" s="388">
        <v>32593</v>
      </c>
      <c r="C27" s="389">
        <v>32593</v>
      </c>
      <c r="D27" s="390">
        <v>15517</v>
      </c>
      <c r="E27" s="391">
        <f t="shared" si="0"/>
        <v>0</v>
      </c>
      <c r="F27" s="311">
        <v>34246</v>
      </c>
      <c r="G27" s="312">
        <v>34248</v>
      </c>
      <c r="H27" s="313">
        <v>15917</v>
      </c>
      <c r="I27" s="392">
        <f t="shared" si="1"/>
        <v>2</v>
      </c>
      <c r="J27" s="71">
        <f t="shared" si="2"/>
        <v>105.07164114994016</v>
      </c>
      <c r="K27" s="48">
        <f t="shared" si="2"/>
        <v>105.07777743687295</v>
      </c>
      <c r="L27" s="49">
        <f t="shared" si="2"/>
        <v>102.57781787716698</v>
      </c>
      <c r="M27" s="41"/>
      <c r="N27" s="42"/>
    </row>
    <row r="28" spans="1:14" x14ac:dyDescent="0.2">
      <c r="A28" s="322" t="s">
        <v>280</v>
      </c>
      <c r="B28" s="388">
        <v>49290</v>
      </c>
      <c r="C28" s="389">
        <v>49290</v>
      </c>
      <c r="D28" s="390">
        <v>23300</v>
      </c>
      <c r="E28" s="391">
        <f t="shared" si="0"/>
        <v>0</v>
      </c>
      <c r="F28" s="393">
        <v>53201</v>
      </c>
      <c r="G28" s="394">
        <v>53226</v>
      </c>
      <c r="H28" s="394">
        <v>25633</v>
      </c>
      <c r="I28" s="392">
        <f t="shared" si="1"/>
        <v>25</v>
      </c>
      <c r="J28" s="71">
        <f t="shared" si="2"/>
        <v>107.93467234733211</v>
      </c>
      <c r="K28" s="48">
        <f t="shared" si="2"/>
        <v>107.98539257455873</v>
      </c>
      <c r="L28" s="49">
        <f t="shared" si="2"/>
        <v>110.01287553648069</v>
      </c>
      <c r="M28" s="41"/>
      <c r="N28" s="42"/>
    </row>
    <row r="29" spans="1:14" x14ac:dyDescent="0.2">
      <c r="A29" s="323" t="s">
        <v>281</v>
      </c>
      <c r="B29" s="388">
        <v>22596</v>
      </c>
      <c r="C29" s="389">
        <v>22596</v>
      </c>
      <c r="D29" s="389">
        <v>11280</v>
      </c>
      <c r="E29" s="391">
        <f t="shared" si="0"/>
        <v>0</v>
      </c>
      <c r="F29" s="311">
        <v>22807</v>
      </c>
      <c r="G29" s="312">
        <v>22860</v>
      </c>
      <c r="H29" s="313">
        <v>11387</v>
      </c>
      <c r="I29" s="392">
        <f t="shared" si="1"/>
        <v>53</v>
      </c>
      <c r="J29" s="71">
        <f t="shared" si="2"/>
        <v>100.93379359178616</v>
      </c>
      <c r="K29" s="48">
        <f t="shared" si="2"/>
        <v>101.16834838024428</v>
      </c>
      <c r="L29" s="49">
        <f t="shared" si="2"/>
        <v>100.94858156028369</v>
      </c>
      <c r="M29" s="41"/>
      <c r="N29" s="42"/>
    </row>
    <row r="30" spans="1:14" x14ac:dyDescent="0.2">
      <c r="A30" s="324" t="s">
        <v>282</v>
      </c>
      <c r="B30" s="388">
        <v>23419</v>
      </c>
      <c r="C30" s="389">
        <v>23419</v>
      </c>
      <c r="D30" s="390">
        <v>12850</v>
      </c>
      <c r="E30" s="391">
        <f t="shared" si="0"/>
        <v>0</v>
      </c>
      <c r="F30" s="311">
        <v>24726</v>
      </c>
      <c r="G30" s="312">
        <v>24796</v>
      </c>
      <c r="H30" s="313">
        <v>13118</v>
      </c>
      <c r="I30" s="392">
        <f t="shared" si="1"/>
        <v>70</v>
      </c>
      <c r="J30" s="71">
        <f t="shared" si="2"/>
        <v>105.58093855416541</v>
      </c>
      <c r="K30" s="48">
        <f t="shared" si="2"/>
        <v>105.87984115461803</v>
      </c>
      <c r="L30" s="49">
        <f t="shared" si="2"/>
        <v>102.08560311284047</v>
      </c>
      <c r="M30" s="41"/>
      <c r="N30" s="42"/>
    </row>
    <row r="31" spans="1:14" x14ac:dyDescent="0.2">
      <c r="A31" s="324" t="s">
        <v>283</v>
      </c>
      <c r="B31" s="388">
        <v>20050</v>
      </c>
      <c r="C31" s="389">
        <v>20050</v>
      </c>
      <c r="D31" s="390">
        <v>10495</v>
      </c>
      <c r="E31" s="391">
        <f t="shared" si="0"/>
        <v>0</v>
      </c>
      <c r="F31" s="311">
        <v>20592</v>
      </c>
      <c r="G31" s="312">
        <v>20592</v>
      </c>
      <c r="H31" s="313">
        <v>10588</v>
      </c>
      <c r="I31" s="392">
        <f t="shared" si="1"/>
        <v>0</v>
      </c>
      <c r="J31" s="71">
        <f t="shared" si="2"/>
        <v>102.70324189526185</v>
      </c>
      <c r="K31" s="48">
        <f t="shared" si="2"/>
        <v>102.70324189526185</v>
      </c>
      <c r="L31" s="49">
        <f t="shared" si="2"/>
        <v>100.88613625535969</v>
      </c>
      <c r="M31" s="41"/>
      <c r="N31" s="42"/>
    </row>
    <row r="32" spans="1:14" ht="13.5" thickBot="1" x14ac:dyDescent="0.25">
      <c r="A32" s="325" t="s">
        <v>284</v>
      </c>
      <c r="B32" s="395">
        <v>13666</v>
      </c>
      <c r="C32" s="396">
        <v>13666</v>
      </c>
      <c r="D32" s="397">
        <v>7120</v>
      </c>
      <c r="E32" s="381">
        <f t="shared" si="0"/>
        <v>0</v>
      </c>
      <c r="F32" s="398">
        <v>14355</v>
      </c>
      <c r="G32" s="399">
        <v>14391</v>
      </c>
      <c r="H32" s="400">
        <v>7128</v>
      </c>
      <c r="I32" s="401">
        <f t="shared" si="1"/>
        <v>36</v>
      </c>
      <c r="J32" s="326">
        <f t="shared" si="2"/>
        <v>105.04170935167569</v>
      </c>
      <c r="K32" s="327">
        <f t="shared" si="2"/>
        <v>105.30513683594323</v>
      </c>
      <c r="L32" s="328">
        <f t="shared" si="2"/>
        <v>100.11235955056179</v>
      </c>
      <c r="M32" s="41"/>
      <c r="N32" s="42"/>
    </row>
    <row r="33" spans="1:14" ht="16.5" thickBot="1" x14ac:dyDescent="0.3">
      <c r="A33" s="73" t="s">
        <v>285</v>
      </c>
      <c r="B33" s="162">
        <f t="shared" ref="B33:I33" si="3">SUM(B9:B32)</f>
        <v>610399</v>
      </c>
      <c r="C33" s="162">
        <f t="shared" si="3"/>
        <v>610399</v>
      </c>
      <c r="D33" s="162">
        <f t="shared" si="3"/>
        <v>300128</v>
      </c>
      <c r="E33" s="162">
        <f t="shared" si="3"/>
        <v>0</v>
      </c>
      <c r="F33" s="162">
        <f t="shared" si="3"/>
        <v>628027</v>
      </c>
      <c r="G33" s="162">
        <f t="shared" si="3"/>
        <v>628515</v>
      </c>
      <c r="H33" s="162">
        <f t="shared" si="3"/>
        <v>305135</v>
      </c>
      <c r="I33" s="162">
        <f t="shared" si="3"/>
        <v>488</v>
      </c>
      <c r="J33" s="161">
        <f t="shared" si="2"/>
        <v>102.88794706413347</v>
      </c>
      <c r="K33" s="161">
        <f t="shared" si="2"/>
        <v>102.96789477046981</v>
      </c>
      <c r="L33" s="329">
        <f t="shared" si="2"/>
        <v>101.66828819703593</v>
      </c>
      <c r="M33" s="41"/>
      <c r="N33" s="42"/>
    </row>
    <row r="35" spans="1:14" x14ac:dyDescent="0.2">
      <c r="B35" s="330"/>
      <c r="C35" s="330"/>
      <c r="D35" s="331"/>
      <c r="F35" s="332"/>
      <c r="G35" s="332"/>
      <c r="H35" s="332"/>
      <c r="I35" s="332"/>
    </row>
    <row r="38" spans="1:14" x14ac:dyDescent="0.2">
      <c r="B38" s="247"/>
      <c r="C38" s="247"/>
      <c r="D38" s="247"/>
      <c r="E38" s="247"/>
      <c r="F38" s="247"/>
      <c r="G38" s="247"/>
      <c r="H38" s="247"/>
      <c r="I38" s="247"/>
    </row>
  </sheetData>
  <mergeCells count="2">
    <mergeCell ref="B7:E7"/>
    <mergeCell ref="F7:I7"/>
  </mergeCells>
  <pageMargins left="0.78740157480314965" right="0.78740157480314965" top="0.98425196850393704" bottom="0.98425196850393704" header="0.51181102362204722" footer="0.51181102362204722"/>
  <pageSetup paperSize="9" scale="84" fitToHeight="0" orientation="landscape" r:id="rId1"/>
  <headerFooter alignWithMargins="0">
    <oddHeader>&amp;RPříloha č. 4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view="pageLayout" topLeftCell="D1" workbookViewId="0">
      <selection activeCell="G2" sqref="G2"/>
    </sheetView>
  </sheetViews>
  <sheetFormatPr defaultRowHeight="12.75" x14ac:dyDescent="0.2"/>
  <cols>
    <col min="1" max="1" width="39.28515625" customWidth="1"/>
    <col min="2" max="14" width="10.7109375" customWidth="1"/>
  </cols>
  <sheetData>
    <row r="1" spans="1:16" ht="15" x14ac:dyDescent="0.2">
      <c r="K1" s="2"/>
      <c r="L1" s="2"/>
    </row>
    <row r="2" spans="1:16" ht="18" x14ac:dyDescent="0.25">
      <c r="A2" s="3" t="s">
        <v>257</v>
      </c>
      <c r="B2" s="4"/>
      <c r="C2" s="4"/>
      <c r="D2" s="4"/>
      <c r="E2" s="4"/>
      <c r="F2" s="4"/>
      <c r="G2" s="4"/>
      <c r="H2" s="6"/>
      <c r="I2" s="6"/>
      <c r="J2" s="6"/>
      <c r="K2" s="6"/>
      <c r="L2" s="2"/>
      <c r="M2" s="2"/>
      <c r="N2" s="2"/>
      <c r="O2" s="2"/>
    </row>
    <row r="4" spans="1:16" ht="15.75" x14ac:dyDescent="0.25">
      <c r="A4" s="8" t="s">
        <v>258</v>
      </c>
    </row>
    <row r="5" spans="1:16" x14ac:dyDescent="0.2">
      <c r="A5" s="9"/>
    </row>
    <row r="6" spans="1:16" ht="13.5" thickBot="1" x14ac:dyDescent="0.25">
      <c r="A6" s="9"/>
      <c r="L6" s="10" t="s">
        <v>4</v>
      </c>
      <c r="M6" s="10"/>
      <c r="N6" s="10"/>
    </row>
    <row r="7" spans="1:16" ht="16.5" thickBot="1" x14ac:dyDescent="0.3">
      <c r="A7" s="11" t="s">
        <v>6</v>
      </c>
      <c r="B7" s="430" t="s">
        <v>259</v>
      </c>
      <c r="C7" s="431"/>
      <c r="D7" s="431"/>
      <c r="E7" s="432"/>
      <c r="F7" s="430" t="s">
        <v>260</v>
      </c>
      <c r="G7" s="431"/>
      <c r="H7" s="431"/>
      <c r="I7" s="432"/>
      <c r="J7" s="228" t="s">
        <v>7</v>
      </c>
      <c r="K7" s="229"/>
      <c r="L7" s="229"/>
      <c r="M7" s="231"/>
      <c r="N7" s="21"/>
    </row>
    <row r="8" spans="1:16" ht="13.5" thickBot="1" x14ac:dyDescent="0.25">
      <c r="A8" s="333"/>
      <c r="B8" s="319" t="s">
        <v>8</v>
      </c>
      <c r="C8" s="320" t="s">
        <v>9</v>
      </c>
      <c r="D8" s="131" t="s">
        <v>10</v>
      </c>
      <c r="E8" s="320" t="s">
        <v>227</v>
      </c>
      <c r="F8" s="334" t="s">
        <v>8</v>
      </c>
      <c r="G8" s="335" t="s">
        <v>9</v>
      </c>
      <c r="H8" s="336" t="s">
        <v>10</v>
      </c>
      <c r="I8" s="129" t="s">
        <v>227</v>
      </c>
      <c r="J8" s="334" t="s">
        <v>8</v>
      </c>
      <c r="K8" s="335" t="s">
        <v>9</v>
      </c>
      <c r="L8" s="335" t="s">
        <v>10</v>
      </c>
      <c r="M8" s="31"/>
      <c r="N8" s="31"/>
      <c r="P8" s="32"/>
    </row>
    <row r="9" spans="1:16" x14ac:dyDescent="0.2">
      <c r="A9" s="337" t="s">
        <v>286</v>
      </c>
      <c r="B9" s="382">
        <v>28978</v>
      </c>
      <c r="C9" s="383">
        <v>28978</v>
      </c>
      <c r="D9" s="384">
        <v>12500</v>
      </c>
      <c r="E9" s="403">
        <f>C9-B9</f>
        <v>0</v>
      </c>
      <c r="F9" s="404">
        <v>25190</v>
      </c>
      <c r="G9" s="405">
        <v>25190</v>
      </c>
      <c r="H9" s="405">
        <v>12685</v>
      </c>
      <c r="I9" s="403">
        <f>(G9-F9)</f>
        <v>0</v>
      </c>
      <c r="J9" s="338">
        <f t="shared" ref="J9:L31" si="0">(F9/B9)*100</f>
        <v>86.928014355718133</v>
      </c>
      <c r="K9" s="339">
        <f t="shared" si="0"/>
        <v>86.928014355718133</v>
      </c>
      <c r="L9" s="340">
        <f t="shared" si="0"/>
        <v>101.47999999999999</v>
      </c>
      <c r="M9" s="341"/>
      <c r="N9" s="42"/>
    </row>
    <row r="10" spans="1:16" x14ac:dyDescent="0.2">
      <c r="A10" s="324" t="s">
        <v>287</v>
      </c>
      <c r="B10" s="388">
        <v>19861</v>
      </c>
      <c r="C10" s="389">
        <v>19861</v>
      </c>
      <c r="D10" s="390">
        <v>9530</v>
      </c>
      <c r="E10" s="406">
        <f t="shared" ref="E10:E31" si="1">C10-B10</f>
        <v>0</v>
      </c>
      <c r="F10" s="407">
        <v>19846</v>
      </c>
      <c r="G10" s="408">
        <v>19846</v>
      </c>
      <c r="H10" s="408">
        <v>9412</v>
      </c>
      <c r="I10" s="406">
        <f t="shared" ref="I10:I31" si="2">(G10-F10)</f>
        <v>0</v>
      </c>
      <c r="J10" s="342">
        <f t="shared" si="0"/>
        <v>99.924475101958606</v>
      </c>
      <c r="K10" s="343">
        <f t="shared" si="0"/>
        <v>99.924475101958606</v>
      </c>
      <c r="L10" s="344">
        <f t="shared" si="0"/>
        <v>98.761804826862544</v>
      </c>
      <c r="M10" s="341"/>
      <c r="N10" s="42"/>
    </row>
    <row r="11" spans="1:16" x14ac:dyDescent="0.2">
      <c r="A11" s="324" t="s">
        <v>288</v>
      </c>
      <c r="B11" s="388">
        <v>44572</v>
      </c>
      <c r="C11" s="389">
        <v>44572</v>
      </c>
      <c r="D11" s="390">
        <v>23300</v>
      </c>
      <c r="E11" s="406">
        <f t="shared" si="1"/>
        <v>0</v>
      </c>
      <c r="F11" s="407">
        <v>48476</v>
      </c>
      <c r="G11" s="408">
        <v>48483</v>
      </c>
      <c r="H11" s="408">
        <v>24032</v>
      </c>
      <c r="I11" s="406">
        <f t="shared" si="2"/>
        <v>7</v>
      </c>
      <c r="J11" s="342">
        <f t="shared" si="0"/>
        <v>108.75886206587096</v>
      </c>
      <c r="K11" s="343">
        <f t="shared" si="0"/>
        <v>108.77456699273087</v>
      </c>
      <c r="L11" s="344">
        <f t="shared" si="0"/>
        <v>103.14163090128756</v>
      </c>
      <c r="M11" s="341"/>
      <c r="N11" s="42"/>
    </row>
    <row r="12" spans="1:16" x14ac:dyDescent="0.2">
      <c r="A12" s="324" t="s">
        <v>289</v>
      </c>
      <c r="B12" s="388">
        <v>23645</v>
      </c>
      <c r="C12" s="389">
        <v>23645</v>
      </c>
      <c r="D12" s="390">
        <v>13300</v>
      </c>
      <c r="E12" s="415">
        <f t="shared" si="1"/>
        <v>0</v>
      </c>
      <c r="F12" s="407">
        <v>25086</v>
      </c>
      <c r="G12" s="408">
        <v>25086</v>
      </c>
      <c r="H12" s="408">
        <v>24032</v>
      </c>
      <c r="I12" s="406">
        <f t="shared" si="2"/>
        <v>0</v>
      </c>
      <c r="J12" s="342">
        <f t="shared" si="0"/>
        <v>106.09431169380419</v>
      </c>
      <c r="K12" s="343">
        <f t="shared" si="0"/>
        <v>106.09431169380419</v>
      </c>
      <c r="L12" s="344">
        <f t="shared" si="0"/>
        <v>180.69172932330829</v>
      </c>
      <c r="M12" s="341"/>
      <c r="N12" s="42"/>
    </row>
    <row r="13" spans="1:16" x14ac:dyDescent="0.2">
      <c r="A13" s="322" t="s">
        <v>290</v>
      </c>
      <c r="B13" s="388">
        <v>17843</v>
      </c>
      <c r="C13" s="389">
        <v>17843</v>
      </c>
      <c r="D13" s="389">
        <v>9560</v>
      </c>
      <c r="E13" s="415">
        <f t="shared" si="1"/>
        <v>0</v>
      </c>
      <c r="F13" s="407">
        <v>18555</v>
      </c>
      <c r="G13" s="408">
        <v>18557</v>
      </c>
      <c r="H13" s="408">
        <v>9614</v>
      </c>
      <c r="I13" s="406">
        <f t="shared" si="2"/>
        <v>2</v>
      </c>
      <c r="J13" s="342">
        <f t="shared" si="0"/>
        <v>103.9903603654094</v>
      </c>
      <c r="K13" s="343">
        <f t="shared" si="0"/>
        <v>104.00156924284032</v>
      </c>
      <c r="L13" s="344">
        <f t="shared" si="0"/>
        <v>100.56485355648535</v>
      </c>
      <c r="M13" s="341"/>
      <c r="N13" s="42"/>
      <c r="O13" s="9"/>
    </row>
    <row r="14" spans="1:16" x14ac:dyDescent="0.2">
      <c r="A14" s="322" t="s">
        <v>291</v>
      </c>
      <c r="B14" s="388">
        <v>7497</v>
      </c>
      <c r="C14" s="389">
        <v>7497</v>
      </c>
      <c r="D14" s="389">
        <v>3750</v>
      </c>
      <c r="E14" s="415">
        <f t="shared" si="1"/>
        <v>0</v>
      </c>
      <c r="F14" s="407">
        <v>7307</v>
      </c>
      <c r="G14" s="408">
        <v>7337</v>
      </c>
      <c r="H14" s="408">
        <v>3619</v>
      </c>
      <c r="I14" s="406">
        <f t="shared" si="2"/>
        <v>30</v>
      </c>
      <c r="J14" s="342">
        <f t="shared" si="0"/>
        <v>97.465652927837795</v>
      </c>
      <c r="K14" s="343">
        <f t="shared" si="0"/>
        <v>97.865812991863407</v>
      </c>
      <c r="L14" s="344">
        <f t="shared" si="0"/>
        <v>96.506666666666661</v>
      </c>
      <c r="M14" s="341"/>
      <c r="N14" s="42"/>
    </row>
    <row r="15" spans="1:16" x14ac:dyDescent="0.2">
      <c r="A15" s="345" t="s">
        <v>292</v>
      </c>
      <c r="B15" s="409">
        <v>66621</v>
      </c>
      <c r="C15" s="390">
        <v>66621</v>
      </c>
      <c r="D15" s="390">
        <v>28700</v>
      </c>
      <c r="E15" s="415">
        <f t="shared" si="1"/>
        <v>0</v>
      </c>
      <c r="F15" s="407">
        <v>69036</v>
      </c>
      <c r="G15" s="408">
        <v>69116</v>
      </c>
      <c r="H15" s="408">
        <v>28814</v>
      </c>
      <c r="I15" s="406">
        <f t="shared" si="2"/>
        <v>80</v>
      </c>
      <c r="J15" s="342">
        <f t="shared" si="0"/>
        <v>103.62498311343271</v>
      </c>
      <c r="K15" s="343">
        <f t="shared" si="0"/>
        <v>103.7450653697783</v>
      </c>
      <c r="L15" s="344">
        <f t="shared" si="0"/>
        <v>100.39721254355401</v>
      </c>
      <c r="M15" s="341"/>
      <c r="N15" s="42"/>
    </row>
    <row r="16" spans="1:16" x14ac:dyDescent="0.2">
      <c r="A16" s="324" t="s">
        <v>293</v>
      </c>
      <c r="B16" s="410">
        <v>50974</v>
      </c>
      <c r="C16" s="411">
        <v>50974</v>
      </c>
      <c r="D16" s="411">
        <v>24772</v>
      </c>
      <c r="E16" s="415">
        <f t="shared" si="1"/>
        <v>0</v>
      </c>
      <c r="F16" s="407">
        <v>52387</v>
      </c>
      <c r="G16" s="408">
        <v>52392</v>
      </c>
      <c r="H16" s="408">
        <v>24772</v>
      </c>
      <c r="I16" s="406">
        <f t="shared" si="2"/>
        <v>5</v>
      </c>
      <c r="J16" s="342">
        <f t="shared" si="0"/>
        <v>102.7720014124848</v>
      </c>
      <c r="K16" s="343">
        <f t="shared" si="0"/>
        <v>102.78181033468043</v>
      </c>
      <c r="L16" s="344">
        <f t="shared" si="0"/>
        <v>100</v>
      </c>
      <c r="M16" s="341"/>
      <c r="N16" s="42"/>
    </row>
    <row r="17" spans="1:16" x14ac:dyDescent="0.2">
      <c r="A17" s="324" t="s">
        <v>294</v>
      </c>
      <c r="B17" s="388">
        <v>27401</v>
      </c>
      <c r="C17" s="389">
        <v>27401</v>
      </c>
      <c r="D17" s="389">
        <v>11620</v>
      </c>
      <c r="E17" s="415">
        <f t="shared" si="1"/>
        <v>0</v>
      </c>
      <c r="F17" s="407">
        <v>27374</v>
      </c>
      <c r="G17" s="408">
        <v>27374</v>
      </c>
      <c r="H17" s="408">
        <v>11784</v>
      </c>
      <c r="I17" s="406">
        <f t="shared" si="2"/>
        <v>0</v>
      </c>
      <c r="J17" s="342">
        <f t="shared" si="0"/>
        <v>99.901463450239049</v>
      </c>
      <c r="K17" s="343">
        <f t="shared" si="0"/>
        <v>99.901463450239049</v>
      </c>
      <c r="L17" s="344">
        <f t="shared" si="0"/>
        <v>101.41135972461272</v>
      </c>
      <c r="M17" s="341"/>
      <c r="N17" s="42"/>
    </row>
    <row r="18" spans="1:16" x14ac:dyDescent="0.2">
      <c r="A18" s="322" t="s">
        <v>295</v>
      </c>
      <c r="B18" s="388">
        <v>13123</v>
      </c>
      <c r="C18" s="389">
        <v>13123</v>
      </c>
      <c r="D18" s="390">
        <v>6570</v>
      </c>
      <c r="E18" s="415">
        <f t="shared" si="1"/>
        <v>0</v>
      </c>
      <c r="F18" s="407">
        <v>14503</v>
      </c>
      <c r="G18" s="408">
        <v>14652</v>
      </c>
      <c r="H18" s="408">
        <v>6773</v>
      </c>
      <c r="I18" s="406">
        <f t="shared" si="2"/>
        <v>149</v>
      </c>
      <c r="J18" s="342">
        <f t="shared" si="0"/>
        <v>110.5158881353349</v>
      </c>
      <c r="K18" s="343">
        <f t="shared" si="0"/>
        <v>111.65129924559933</v>
      </c>
      <c r="L18" s="344">
        <f t="shared" si="0"/>
        <v>103.08980213089802</v>
      </c>
      <c r="M18" s="341"/>
      <c r="N18" s="42"/>
    </row>
    <row r="19" spans="1:16" x14ac:dyDescent="0.2">
      <c r="A19" s="324" t="s">
        <v>296</v>
      </c>
      <c r="B19" s="388">
        <v>18714</v>
      </c>
      <c r="C19" s="389">
        <v>18714</v>
      </c>
      <c r="D19" s="390">
        <v>7550</v>
      </c>
      <c r="E19" s="415">
        <f t="shared" si="1"/>
        <v>0</v>
      </c>
      <c r="F19" s="407">
        <v>18082</v>
      </c>
      <c r="G19" s="408">
        <v>17332</v>
      </c>
      <c r="H19" s="408">
        <v>7741</v>
      </c>
      <c r="I19" s="406">
        <f t="shared" si="2"/>
        <v>-750</v>
      </c>
      <c r="J19" s="342">
        <f t="shared" si="0"/>
        <v>96.622849203804634</v>
      </c>
      <c r="K19" s="343">
        <f t="shared" si="0"/>
        <v>92.615154429838626</v>
      </c>
      <c r="L19" s="344">
        <f t="shared" si="0"/>
        <v>102.52980132450331</v>
      </c>
      <c r="M19" s="341"/>
      <c r="N19" s="42"/>
    </row>
    <row r="20" spans="1:16" x14ac:dyDescent="0.2">
      <c r="A20" s="322" t="s">
        <v>297</v>
      </c>
      <c r="B20" s="388">
        <v>15973</v>
      </c>
      <c r="C20" s="389">
        <v>15973</v>
      </c>
      <c r="D20" s="390">
        <v>7210</v>
      </c>
      <c r="E20" s="415">
        <f t="shared" si="1"/>
        <v>0</v>
      </c>
      <c r="F20" s="407">
        <v>18297</v>
      </c>
      <c r="G20" s="408">
        <v>19151</v>
      </c>
      <c r="H20" s="408">
        <v>6602</v>
      </c>
      <c r="I20" s="406">
        <f t="shared" si="2"/>
        <v>854</v>
      </c>
      <c r="J20" s="342">
        <f t="shared" si="0"/>
        <v>114.54955236962374</v>
      </c>
      <c r="K20" s="343">
        <f t="shared" si="0"/>
        <v>119.89607462593126</v>
      </c>
      <c r="L20" s="344">
        <f t="shared" si="0"/>
        <v>91.567267683772542</v>
      </c>
      <c r="M20" s="341"/>
      <c r="N20" s="42"/>
    </row>
    <row r="21" spans="1:16" x14ac:dyDescent="0.2">
      <c r="A21" s="324" t="s">
        <v>298</v>
      </c>
      <c r="B21" s="388">
        <v>16730</v>
      </c>
      <c r="C21" s="389">
        <v>16730</v>
      </c>
      <c r="D21" s="390">
        <v>8662</v>
      </c>
      <c r="E21" s="415">
        <f t="shared" si="1"/>
        <v>0</v>
      </c>
      <c r="F21" s="407">
        <v>17699</v>
      </c>
      <c r="G21" s="408">
        <v>17699</v>
      </c>
      <c r="H21" s="408">
        <v>9252</v>
      </c>
      <c r="I21" s="406">
        <f t="shared" si="2"/>
        <v>0</v>
      </c>
      <c r="J21" s="342">
        <f t="shared" si="0"/>
        <v>105.79199043634191</v>
      </c>
      <c r="K21" s="343">
        <f t="shared" si="0"/>
        <v>105.79199043634191</v>
      </c>
      <c r="L21" s="344">
        <f t="shared" si="0"/>
        <v>106.81135996305704</v>
      </c>
      <c r="M21" s="341"/>
      <c r="N21" s="42"/>
    </row>
    <row r="22" spans="1:16" x14ac:dyDescent="0.2">
      <c r="A22" s="322" t="s">
        <v>299</v>
      </c>
      <c r="B22" s="388">
        <v>25066</v>
      </c>
      <c r="C22" s="389">
        <v>25066</v>
      </c>
      <c r="D22" s="390">
        <v>11800</v>
      </c>
      <c r="E22" s="415">
        <f t="shared" si="1"/>
        <v>0</v>
      </c>
      <c r="F22" s="407">
        <v>25427</v>
      </c>
      <c r="G22" s="408">
        <v>25432</v>
      </c>
      <c r="H22" s="408">
        <v>12088</v>
      </c>
      <c r="I22" s="406">
        <f t="shared" si="2"/>
        <v>5</v>
      </c>
      <c r="J22" s="342">
        <f t="shared" si="0"/>
        <v>101.44019787760313</v>
      </c>
      <c r="K22" s="343">
        <f t="shared" si="0"/>
        <v>101.46014521662809</v>
      </c>
      <c r="L22" s="344">
        <f t="shared" si="0"/>
        <v>102.4406779661017</v>
      </c>
      <c r="M22" s="341"/>
      <c r="N22" s="42"/>
    </row>
    <row r="23" spans="1:16" x14ac:dyDescent="0.2">
      <c r="A23" s="324" t="s">
        <v>300</v>
      </c>
      <c r="B23" s="388">
        <v>30868</v>
      </c>
      <c r="C23" s="389">
        <v>30868</v>
      </c>
      <c r="D23" s="390">
        <v>16351</v>
      </c>
      <c r="E23" s="415">
        <f t="shared" si="1"/>
        <v>0</v>
      </c>
      <c r="F23" s="407">
        <v>31483</v>
      </c>
      <c r="G23" s="408">
        <v>31483</v>
      </c>
      <c r="H23" s="408">
        <v>16078</v>
      </c>
      <c r="I23" s="406">
        <f t="shared" si="2"/>
        <v>0</v>
      </c>
      <c r="J23" s="342">
        <f t="shared" si="0"/>
        <v>101.99235454192043</v>
      </c>
      <c r="K23" s="343">
        <f t="shared" si="0"/>
        <v>101.99235454192043</v>
      </c>
      <c r="L23" s="344">
        <f t="shared" si="0"/>
        <v>98.330377346951252</v>
      </c>
      <c r="M23" s="341"/>
      <c r="N23" s="42"/>
    </row>
    <row r="24" spans="1:16" x14ac:dyDescent="0.2">
      <c r="A24" s="324" t="s">
        <v>301</v>
      </c>
      <c r="B24" s="388">
        <v>12940</v>
      </c>
      <c r="C24" s="389">
        <v>12940</v>
      </c>
      <c r="D24" s="390">
        <v>5990</v>
      </c>
      <c r="E24" s="415">
        <f t="shared" si="1"/>
        <v>0</v>
      </c>
      <c r="F24" s="407">
        <v>12000</v>
      </c>
      <c r="G24" s="408">
        <v>12008</v>
      </c>
      <c r="H24" s="408">
        <v>6071</v>
      </c>
      <c r="I24" s="406">
        <f t="shared" si="2"/>
        <v>8</v>
      </c>
      <c r="J24" s="342">
        <f t="shared" si="0"/>
        <v>92.735703245749619</v>
      </c>
      <c r="K24" s="343">
        <f t="shared" si="0"/>
        <v>92.797527047913448</v>
      </c>
      <c r="L24" s="344">
        <f t="shared" si="0"/>
        <v>101.35225375626042</v>
      </c>
      <c r="M24" s="341"/>
      <c r="N24" s="42"/>
    </row>
    <row r="25" spans="1:16" x14ac:dyDescent="0.2">
      <c r="A25" s="323" t="s">
        <v>302</v>
      </c>
      <c r="B25" s="388">
        <v>19161</v>
      </c>
      <c r="C25" s="389">
        <v>19161</v>
      </c>
      <c r="D25" s="390">
        <v>8650</v>
      </c>
      <c r="E25" s="415">
        <f t="shared" si="1"/>
        <v>0</v>
      </c>
      <c r="F25" s="407">
        <v>18314</v>
      </c>
      <c r="G25" s="408">
        <v>18314</v>
      </c>
      <c r="H25" s="408">
        <v>8443</v>
      </c>
      <c r="I25" s="406">
        <f t="shared" si="2"/>
        <v>0</v>
      </c>
      <c r="J25" s="38">
        <f t="shared" si="0"/>
        <v>95.579562653306198</v>
      </c>
      <c r="K25" s="39">
        <f t="shared" si="0"/>
        <v>95.579562653306198</v>
      </c>
      <c r="L25" s="40">
        <f t="shared" si="0"/>
        <v>97.606936416184979</v>
      </c>
      <c r="M25" s="341"/>
      <c r="N25" s="42"/>
      <c r="P25" s="32"/>
    </row>
    <row r="26" spans="1:16" x14ac:dyDescent="0.2">
      <c r="A26" s="322" t="s">
        <v>303</v>
      </c>
      <c r="B26" s="388">
        <v>13104</v>
      </c>
      <c r="C26" s="389">
        <v>13104</v>
      </c>
      <c r="D26" s="389">
        <v>6016</v>
      </c>
      <c r="E26" s="415">
        <f t="shared" si="1"/>
        <v>0</v>
      </c>
      <c r="F26" s="412">
        <v>12406</v>
      </c>
      <c r="G26" s="312">
        <v>12430</v>
      </c>
      <c r="H26" s="312">
        <v>5603</v>
      </c>
      <c r="I26" s="406">
        <f t="shared" si="2"/>
        <v>24</v>
      </c>
      <c r="J26" s="38">
        <f t="shared" si="0"/>
        <v>94.673382173382166</v>
      </c>
      <c r="K26" s="39">
        <f t="shared" si="0"/>
        <v>94.856532356532355</v>
      </c>
      <c r="L26" s="40">
        <f t="shared" si="0"/>
        <v>93.134973404255319</v>
      </c>
      <c r="M26" s="341"/>
      <c r="N26" s="42"/>
    </row>
    <row r="27" spans="1:16" x14ac:dyDescent="0.2">
      <c r="A27" s="322" t="s">
        <v>304</v>
      </c>
      <c r="B27" s="388">
        <v>18943</v>
      </c>
      <c r="C27" s="389">
        <v>18943</v>
      </c>
      <c r="D27" s="390">
        <v>11688</v>
      </c>
      <c r="E27" s="415">
        <f t="shared" si="1"/>
        <v>0</v>
      </c>
      <c r="F27" s="412">
        <v>18048</v>
      </c>
      <c r="G27" s="312">
        <v>18063</v>
      </c>
      <c r="H27" s="312">
        <v>10913</v>
      </c>
      <c r="I27" s="406">
        <f t="shared" si="2"/>
        <v>15</v>
      </c>
      <c r="J27" s="38">
        <f t="shared" si="0"/>
        <v>95.275299582959406</v>
      </c>
      <c r="K27" s="39">
        <f t="shared" si="0"/>
        <v>95.35448450615003</v>
      </c>
      <c r="L27" s="40">
        <f t="shared" si="0"/>
        <v>93.369267624914443</v>
      </c>
      <c r="M27" s="341"/>
      <c r="N27" s="42"/>
    </row>
    <row r="28" spans="1:16" x14ac:dyDescent="0.2">
      <c r="A28" s="322" t="s">
        <v>305</v>
      </c>
      <c r="B28" s="388">
        <v>26389</v>
      </c>
      <c r="C28" s="389">
        <v>26389</v>
      </c>
      <c r="D28" s="390">
        <v>12863</v>
      </c>
      <c r="E28" s="415">
        <f t="shared" si="1"/>
        <v>0</v>
      </c>
      <c r="F28" s="412">
        <v>27336</v>
      </c>
      <c r="G28" s="312">
        <v>27395</v>
      </c>
      <c r="H28" s="312">
        <v>12915</v>
      </c>
      <c r="I28" s="406">
        <f t="shared" si="2"/>
        <v>59</v>
      </c>
      <c r="J28" s="38">
        <f t="shared" si="0"/>
        <v>103.5886164689833</v>
      </c>
      <c r="K28" s="39">
        <f t="shared" si="0"/>
        <v>103.81219447497062</v>
      </c>
      <c r="L28" s="40">
        <f t="shared" si="0"/>
        <v>100.40426028142736</v>
      </c>
      <c r="M28" s="341"/>
      <c r="N28" s="42"/>
    </row>
    <row r="29" spans="1:16" x14ac:dyDescent="0.2">
      <c r="A29" s="322" t="s">
        <v>306</v>
      </c>
      <c r="B29" s="388">
        <v>18300</v>
      </c>
      <c r="C29" s="389">
        <v>18300</v>
      </c>
      <c r="D29" s="390">
        <v>9200</v>
      </c>
      <c r="E29" s="415">
        <f t="shared" si="1"/>
        <v>0</v>
      </c>
      <c r="F29" s="412">
        <v>19303</v>
      </c>
      <c r="G29" s="312">
        <v>19337</v>
      </c>
      <c r="H29" s="312">
        <v>9261</v>
      </c>
      <c r="I29" s="406">
        <f t="shared" si="2"/>
        <v>34</v>
      </c>
      <c r="J29" s="38">
        <f t="shared" si="0"/>
        <v>105.48087431693989</v>
      </c>
      <c r="K29" s="39">
        <f t="shared" si="0"/>
        <v>105.66666666666666</v>
      </c>
      <c r="L29" s="40">
        <f t="shared" si="0"/>
        <v>100.66304347826087</v>
      </c>
      <c r="M29" s="341"/>
      <c r="N29" s="42"/>
    </row>
    <row r="30" spans="1:16" x14ac:dyDescent="0.2">
      <c r="A30" s="323" t="s">
        <v>307</v>
      </c>
      <c r="B30" s="388">
        <v>27400</v>
      </c>
      <c r="C30" s="389">
        <v>27400</v>
      </c>
      <c r="D30" s="390">
        <v>12100</v>
      </c>
      <c r="E30" s="415">
        <f t="shared" si="1"/>
        <v>0</v>
      </c>
      <c r="F30" s="412">
        <v>27705</v>
      </c>
      <c r="G30" s="312">
        <v>27705</v>
      </c>
      <c r="H30" s="312">
        <v>12181</v>
      </c>
      <c r="I30" s="406">
        <f t="shared" si="2"/>
        <v>0</v>
      </c>
      <c r="J30" s="38">
        <f t="shared" si="0"/>
        <v>101.11313868613139</v>
      </c>
      <c r="K30" s="39">
        <f t="shared" si="0"/>
        <v>101.11313868613139</v>
      </c>
      <c r="L30" s="40">
        <f t="shared" si="0"/>
        <v>100.66942148760332</v>
      </c>
      <c r="M30" s="341"/>
      <c r="N30" s="42"/>
    </row>
    <row r="31" spans="1:16" ht="13.5" thickBot="1" x14ac:dyDescent="0.25">
      <c r="A31" s="325" t="s">
        <v>308</v>
      </c>
      <c r="B31" s="395">
        <v>25296</v>
      </c>
      <c r="C31" s="396">
        <v>25296</v>
      </c>
      <c r="D31" s="397">
        <v>12470</v>
      </c>
      <c r="E31" s="413">
        <f t="shared" si="1"/>
        <v>0</v>
      </c>
      <c r="F31" s="414">
        <v>27049</v>
      </c>
      <c r="G31" s="399">
        <v>27052</v>
      </c>
      <c r="H31" s="399">
        <v>12497</v>
      </c>
      <c r="I31" s="413">
        <f t="shared" si="2"/>
        <v>3</v>
      </c>
      <c r="J31" s="346">
        <f t="shared" si="0"/>
        <v>106.92994939911449</v>
      </c>
      <c r="K31" s="347">
        <f t="shared" si="0"/>
        <v>106.94180898165718</v>
      </c>
      <c r="L31" s="348">
        <f t="shared" si="0"/>
        <v>100.21651964715316</v>
      </c>
      <c r="M31" s="341"/>
      <c r="N31" s="42"/>
    </row>
    <row r="32" spans="1:16" ht="16.5" thickBot="1" x14ac:dyDescent="0.3">
      <c r="A32" s="402" t="s">
        <v>309</v>
      </c>
      <c r="B32" s="162">
        <f t="shared" ref="B32:I32" si="3">SUM(B9:B31)</f>
        <v>569399</v>
      </c>
      <c r="C32" s="162">
        <f t="shared" si="3"/>
        <v>569399</v>
      </c>
      <c r="D32" s="162">
        <f t="shared" si="3"/>
        <v>274152</v>
      </c>
      <c r="E32" s="166">
        <f t="shared" si="3"/>
        <v>0</v>
      </c>
      <c r="F32" s="158">
        <f t="shared" si="3"/>
        <v>580909</v>
      </c>
      <c r="G32" s="159">
        <f t="shared" si="3"/>
        <v>581434</v>
      </c>
      <c r="H32" s="159">
        <f t="shared" si="3"/>
        <v>285182</v>
      </c>
      <c r="I32" s="160">
        <f t="shared" si="3"/>
        <v>525</v>
      </c>
      <c r="J32" s="349">
        <f>(F32/B32)*100</f>
        <v>102.02142961262666</v>
      </c>
      <c r="K32" s="350">
        <f>(G32/C32)*100</f>
        <v>102.11363209278555</v>
      </c>
      <c r="L32" s="350">
        <f>(H32/D32)*100</f>
        <v>104.023315532989</v>
      </c>
      <c r="M32" s="41"/>
      <c r="N32" s="42"/>
    </row>
    <row r="34" spans="2:9" x14ac:dyDescent="0.2">
      <c r="B34" s="330"/>
      <c r="C34" s="330"/>
      <c r="D34" s="330"/>
      <c r="E34" s="330"/>
      <c r="F34" s="332"/>
      <c r="G34" s="332"/>
      <c r="H34" s="332"/>
      <c r="I34" s="332"/>
    </row>
    <row r="37" spans="2:9" x14ac:dyDescent="0.2">
      <c r="B37" s="247"/>
      <c r="C37" s="247"/>
      <c r="D37" s="247"/>
      <c r="E37" s="247"/>
      <c r="F37" s="247"/>
      <c r="G37" s="247"/>
      <c r="H37" s="247"/>
      <c r="I37" s="247"/>
    </row>
  </sheetData>
  <mergeCells count="2">
    <mergeCell ref="B7:E7"/>
    <mergeCell ref="F7:I7"/>
  </mergeCells>
  <pageMargins left="0.78740157480314965" right="0.78740157480314965" top="0.98425196850393704" bottom="0.98425196850393704" header="0.51181102362204722" footer="0.51181102362204722"/>
  <pageSetup paperSize="9" scale="83" fitToHeight="0" orientation="landscape" r:id="rId1"/>
  <headerFooter alignWithMargins="0">
    <oddHeader>&amp;RPříloha č. 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view="pageLayout" topLeftCell="D1" workbookViewId="0">
      <selection activeCell="F2" sqref="F2"/>
    </sheetView>
  </sheetViews>
  <sheetFormatPr defaultRowHeight="12.75" x14ac:dyDescent="0.2"/>
  <cols>
    <col min="1" max="1" width="37.42578125" customWidth="1"/>
    <col min="2" max="2" width="11.85546875" customWidth="1"/>
    <col min="3" max="3" width="12" customWidth="1"/>
    <col min="4" max="4" width="11.140625" customWidth="1"/>
    <col min="5" max="5" width="11.42578125" customWidth="1"/>
    <col min="6" max="6" width="11.5703125" customWidth="1"/>
    <col min="7" max="7" width="11.42578125" customWidth="1"/>
    <col min="8" max="14" width="10.7109375" customWidth="1"/>
  </cols>
  <sheetData>
    <row r="1" spans="1:16" ht="15" x14ac:dyDescent="0.2">
      <c r="K1" s="2"/>
      <c r="L1" s="2"/>
    </row>
    <row r="2" spans="1:16" ht="18" x14ac:dyDescent="0.25">
      <c r="A2" s="3" t="s">
        <v>257</v>
      </c>
      <c r="B2" s="4"/>
      <c r="C2" s="4"/>
      <c r="D2" s="4"/>
      <c r="E2" s="4"/>
      <c r="F2" s="4"/>
      <c r="G2" s="4"/>
      <c r="H2" s="6"/>
      <c r="I2" s="6"/>
      <c r="J2" s="6"/>
      <c r="K2" s="6"/>
      <c r="L2" s="2"/>
      <c r="M2" s="2"/>
      <c r="N2" s="2"/>
      <c r="O2" s="2"/>
    </row>
    <row r="4" spans="1:16" ht="15.75" x14ac:dyDescent="0.25">
      <c r="A4" s="8" t="s">
        <v>258</v>
      </c>
    </row>
    <row r="5" spans="1:16" x14ac:dyDescent="0.2">
      <c r="A5" s="9"/>
    </row>
    <row r="6" spans="1:16" ht="13.5" thickBot="1" x14ac:dyDescent="0.25">
      <c r="A6" s="9"/>
      <c r="L6" s="10" t="s">
        <v>4</v>
      </c>
      <c r="M6" s="10"/>
      <c r="N6" s="10"/>
    </row>
    <row r="7" spans="1:16" ht="16.5" thickBot="1" x14ac:dyDescent="0.3">
      <c r="A7" s="11" t="s">
        <v>6</v>
      </c>
      <c r="B7" s="430" t="s">
        <v>259</v>
      </c>
      <c r="C7" s="431"/>
      <c r="D7" s="431"/>
      <c r="E7" s="432"/>
      <c r="F7" s="430" t="s">
        <v>260</v>
      </c>
      <c r="G7" s="431"/>
      <c r="H7" s="431"/>
      <c r="I7" s="432"/>
      <c r="J7" s="228" t="s">
        <v>7</v>
      </c>
      <c r="K7" s="229"/>
      <c r="L7" s="230"/>
      <c r="M7" s="231"/>
      <c r="N7" s="21"/>
    </row>
    <row r="8" spans="1:16" ht="13.5" thickBot="1" x14ac:dyDescent="0.25">
      <c r="A8" s="333"/>
      <c r="B8" s="319" t="s">
        <v>8</v>
      </c>
      <c r="C8" s="320" t="s">
        <v>9</v>
      </c>
      <c r="D8" s="131" t="s">
        <v>10</v>
      </c>
      <c r="E8" s="320" t="s">
        <v>227</v>
      </c>
      <c r="F8" s="334" t="s">
        <v>8</v>
      </c>
      <c r="G8" s="335" t="s">
        <v>9</v>
      </c>
      <c r="H8" s="336" t="s">
        <v>10</v>
      </c>
      <c r="I8" s="129" t="s">
        <v>227</v>
      </c>
      <c r="J8" s="334" t="s">
        <v>8</v>
      </c>
      <c r="K8" s="335" t="s">
        <v>9</v>
      </c>
      <c r="L8" s="27" t="s">
        <v>10</v>
      </c>
      <c r="M8" s="31"/>
      <c r="N8" s="31"/>
      <c r="P8" s="32"/>
    </row>
    <row r="9" spans="1:16" x14ac:dyDescent="0.2">
      <c r="A9" s="321" t="s">
        <v>310</v>
      </c>
      <c r="B9" s="382">
        <v>40550</v>
      </c>
      <c r="C9" s="383">
        <v>40550</v>
      </c>
      <c r="D9" s="383">
        <v>18450</v>
      </c>
      <c r="E9" s="300">
        <f>(C9-B9)</f>
        <v>0</v>
      </c>
      <c r="F9" s="416">
        <v>37923</v>
      </c>
      <c r="G9" s="386">
        <v>37969</v>
      </c>
      <c r="H9" s="386">
        <v>17825</v>
      </c>
      <c r="I9" s="300">
        <f>(G9-F9)</f>
        <v>46</v>
      </c>
      <c r="J9" s="128">
        <f t="shared" ref="J9:L22" si="0">(F9/B9)*100</f>
        <v>93.521578298397046</v>
      </c>
      <c r="K9" s="68">
        <f t="shared" si="0"/>
        <v>93.635018495684335</v>
      </c>
      <c r="L9" s="69">
        <f t="shared" si="0"/>
        <v>96.612466124661239</v>
      </c>
      <c r="M9" s="341"/>
      <c r="N9" s="42"/>
      <c r="O9" s="9"/>
    </row>
    <row r="10" spans="1:16" x14ac:dyDescent="0.2">
      <c r="A10" s="322" t="s">
        <v>311</v>
      </c>
      <c r="B10" s="388">
        <v>18195</v>
      </c>
      <c r="C10" s="389">
        <v>18195</v>
      </c>
      <c r="D10" s="390">
        <v>9223</v>
      </c>
      <c r="E10" s="391">
        <f t="shared" ref="E10:E22" si="1">(C10-B10)</f>
        <v>0</v>
      </c>
      <c r="F10" s="412">
        <v>19824</v>
      </c>
      <c r="G10" s="312">
        <v>19824</v>
      </c>
      <c r="H10" s="312">
        <v>10213</v>
      </c>
      <c r="I10" s="391">
        <f t="shared" ref="I10:I22" si="2">(G10-F10)</f>
        <v>0</v>
      </c>
      <c r="J10" s="47">
        <f t="shared" si="0"/>
        <v>108.9530090684254</v>
      </c>
      <c r="K10" s="48">
        <f t="shared" si="0"/>
        <v>108.9530090684254</v>
      </c>
      <c r="L10" s="49">
        <f t="shared" si="0"/>
        <v>110.73403447901984</v>
      </c>
      <c r="M10" s="341"/>
      <c r="N10" s="42"/>
    </row>
    <row r="11" spans="1:16" x14ac:dyDescent="0.2">
      <c r="A11" s="345" t="s">
        <v>312</v>
      </c>
      <c r="B11" s="388">
        <v>18200</v>
      </c>
      <c r="C11" s="389">
        <v>18200</v>
      </c>
      <c r="D11" s="390">
        <v>8300</v>
      </c>
      <c r="E11" s="391">
        <f t="shared" si="1"/>
        <v>0</v>
      </c>
      <c r="F11" s="412">
        <v>18973</v>
      </c>
      <c r="G11" s="312">
        <v>18973</v>
      </c>
      <c r="H11" s="312">
        <v>8505</v>
      </c>
      <c r="I11" s="391">
        <f t="shared" si="2"/>
        <v>0</v>
      </c>
      <c r="J11" s="47">
        <f t="shared" si="0"/>
        <v>104.24725274725274</v>
      </c>
      <c r="K11" s="48">
        <f t="shared" si="0"/>
        <v>104.24725274725274</v>
      </c>
      <c r="L11" s="49">
        <f t="shared" si="0"/>
        <v>102.46987951807229</v>
      </c>
      <c r="M11" s="341"/>
      <c r="N11" s="42"/>
    </row>
    <row r="12" spans="1:16" x14ac:dyDescent="0.2">
      <c r="A12" s="322" t="s">
        <v>313</v>
      </c>
      <c r="B12" s="410">
        <v>42930</v>
      </c>
      <c r="C12" s="411">
        <v>42930</v>
      </c>
      <c r="D12" s="411">
        <v>24555</v>
      </c>
      <c r="E12" s="391">
        <f t="shared" si="1"/>
        <v>0</v>
      </c>
      <c r="F12" s="412">
        <v>45651</v>
      </c>
      <c r="G12" s="312">
        <v>45651</v>
      </c>
      <c r="H12" s="312">
        <v>27274</v>
      </c>
      <c r="I12" s="391">
        <f t="shared" si="2"/>
        <v>0</v>
      </c>
      <c r="J12" s="47">
        <f t="shared" si="0"/>
        <v>106.33822501747031</v>
      </c>
      <c r="K12" s="48">
        <f t="shared" si="0"/>
        <v>106.33822501747031</v>
      </c>
      <c r="L12" s="49">
        <f t="shared" si="0"/>
        <v>111.07310120138465</v>
      </c>
      <c r="M12" s="341"/>
      <c r="N12" s="42"/>
    </row>
    <row r="13" spans="1:16" x14ac:dyDescent="0.2">
      <c r="A13" s="322" t="s">
        <v>314</v>
      </c>
      <c r="B13" s="388">
        <v>17551</v>
      </c>
      <c r="C13" s="389">
        <v>17551</v>
      </c>
      <c r="D13" s="390">
        <v>9130</v>
      </c>
      <c r="E13" s="391">
        <f t="shared" si="1"/>
        <v>0</v>
      </c>
      <c r="F13" s="412">
        <v>19369</v>
      </c>
      <c r="G13" s="312">
        <v>19470</v>
      </c>
      <c r="H13" s="312">
        <v>9868</v>
      </c>
      <c r="I13" s="391">
        <f t="shared" si="2"/>
        <v>101</v>
      </c>
      <c r="J13" s="47">
        <f t="shared" si="0"/>
        <v>110.35838413765597</v>
      </c>
      <c r="K13" s="48">
        <f t="shared" si="0"/>
        <v>110.93384992308131</v>
      </c>
      <c r="L13" s="49">
        <f t="shared" si="0"/>
        <v>108.08324205914568</v>
      </c>
      <c r="M13" s="341"/>
      <c r="N13" s="42"/>
    </row>
    <row r="14" spans="1:16" x14ac:dyDescent="0.2">
      <c r="A14" s="322" t="s">
        <v>315</v>
      </c>
      <c r="B14" s="388">
        <v>28650</v>
      </c>
      <c r="C14" s="389">
        <v>28650</v>
      </c>
      <c r="D14" s="389">
        <v>13150</v>
      </c>
      <c r="E14" s="391">
        <f t="shared" si="1"/>
        <v>0</v>
      </c>
      <c r="F14" s="412">
        <v>29879</v>
      </c>
      <c r="G14" s="312">
        <v>29883</v>
      </c>
      <c r="H14" s="312">
        <v>13708</v>
      </c>
      <c r="I14" s="391">
        <f t="shared" si="2"/>
        <v>4</v>
      </c>
      <c r="J14" s="47">
        <f t="shared" si="0"/>
        <v>104.28970331588133</v>
      </c>
      <c r="K14" s="48">
        <f t="shared" si="0"/>
        <v>104.30366492146597</v>
      </c>
      <c r="L14" s="49">
        <f t="shared" si="0"/>
        <v>104.24334600760457</v>
      </c>
      <c r="M14" s="341"/>
      <c r="N14" s="42"/>
    </row>
    <row r="15" spans="1:16" x14ac:dyDescent="0.2">
      <c r="A15" s="322" t="s">
        <v>316</v>
      </c>
      <c r="B15" s="388">
        <v>21412</v>
      </c>
      <c r="C15" s="389">
        <v>21412</v>
      </c>
      <c r="D15" s="390">
        <v>9100</v>
      </c>
      <c r="E15" s="391">
        <f t="shared" si="1"/>
        <v>0</v>
      </c>
      <c r="F15" s="412">
        <v>22036</v>
      </c>
      <c r="G15" s="312">
        <v>22114</v>
      </c>
      <c r="H15" s="312">
        <v>9537</v>
      </c>
      <c r="I15" s="391">
        <f t="shared" si="2"/>
        <v>78</v>
      </c>
      <c r="J15" s="47">
        <f t="shared" si="0"/>
        <v>102.9142536895199</v>
      </c>
      <c r="K15" s="48">
        <f t="shared" si="0"/>
        <v>103.27853540070988</v>
      </c>
      <c r="L15" s="49">
        <f t="shared" si="0"/>
        <v>104.8021978021978</v>
      </c>
      <c r="M15" s="341"/>
      <c r="N15" s="42"/>
    </row>
    <row r="16" spans="1:16" x14ac:dyDescent="0.2">
      <c r="A16" s="322" t="s">
        <v>317</v>
      </c>
      <c r="B16" s="388">
        <v>42440</v>
      </c>
      <c r="C16" s="389">
        <v>42440</v>
      </c>
      <c r="D16" s="390">
        <v>18200</v>
      </c>
      <c r="E16" s="391">
        <f t="shared" si="1"/>
        <v>0</v>
      </c>
      <c r="F16" s="412">
        <v>46075</v>
      </c>
      <c r="G16" s="312">
        <v>46083</v>
      </c>
      <c r="H16" s="312">
        <v>19384</v>
      </c>
      <c r="I16" s="391">
        <f t="shared" si="2"/>
        <v>8</v>
      </c>
      <c r="J16" s="47">
        <f t="shared" si="0"/>
        <v>108.5650329877474</v>
      </c>
      <c r="K16" s="48">
        <f t="shared" si="0"/>
        <v>108.58388312912346</v>
      </c>
      <c r="L16" s="49">
        <f t="shared" si="0"/>
        <v>106.50549450549451</v>
      </c>
      <c r="M16" s="341"/>
      <c r="N16" s="42"/>
    </row>
    <row r="17" spans="1:17" x14ac:dyDescent="0.2">
      <c r="A17" s="322" t="s">
        <v>318</v>
      </c>
      <c r="B17" s="388">
        <v>56123</v>
      </c>
      <c r="C17" s="389">
        <v>56123</v>
      </c>
      <c r="D17" s="390">
        <v>26400</v>
      </c>
      <c r="E17" s="391">
        <f t="shared" si="1"/>
        <v>0</v>
      </c>
      <c r="F17" s="412">
        <v>65151</v>
      </c>
      <c r="G17" s="312">
        <v>65152</v>
      </c>
      <c r="H17" s="312">
        <v>28128</v>
      </c>
      <c r="I17" s="391">
        <f t="shared" si="2"/>
        <v>1</v>
      </c>
      <c r="J17" s="47">
        <f t="shared" si="0"/>
        <v>116.08609660923328</v>
      </c>
      <c r="K17" s="48">
        <f t="shared" si="0"/>
        <v>116.08787840992107</v>
      </c>
      <c r="L17" s="49">
        <f t="shared" si="0"/>
        <v>106.54545454545455</v>
      </c>
      <c r="M17" s="341"/>
      <c r="N17" s="42"/>
    </row>
    <row r="18" spans="1:17" x14ac:dyDescent="0.2">
      <c r="A18" s="322" t="s">
        <v>319</v>
      </c>
      <c r="B18" s="388">
        <v>27779</v>
      </c>
      <c r="C18" s="389">
        <v>27879</v>
      </c>
      <c r="D18" s="390">
        <v>13566</v>
      </c>
      <c r="E18" s="391">
        <f t="shared" si="1"/>
        <v>100</v>
      </c>
      <c r="F18" s="412">
        <v>29518</v>
      </c>
      <c r="G18" s="312">
        <v>29518</v>
      </c>
      <c r="H18" s="312">
        <v>13811</v>
      </c>
      <c r="I18" s="391">
        <f t="shared" si="2"/>
        <v>0</v>
      </c>
      <c r="J18" s="47">
        <f t="shared" si="0"/>
        <v>106.26012455451961</v>
      </c>
      <c r="K18" s="48">
        <f t="shared" si="0"/>
        <v>105.87897700778363</v>
      </c>
      <c r="L18" s="49">
        <f t="shared" si="0"/>
        <v>101.80598555211557</v>
      </c>
      <c r="M18" s="341"/>
      <c r="N18" s="42"/>
    </row>
    <row r="19" spans="1:17" x14ac:dyDescent="0.2">
      <c r="A19" s="322" t="s">
        <v>320</v>
      </c>
      <c r="B19" s="388">
        <v>29482</v>
      </c>
      <c r="C19" s="389">
        <v>29482</v>
      </c>
      <c r="D19" s="389">
        <v>14871</v>
      </c>
      <c r="E19" s="391">
        <f t="shared" si="1"/>
        <v>0</v>
      </c>
      <c r="F19" s="412">
        <v>32834</v>
      </c>
      <c r="G19" s="312">
        <v>32873</v>
      </c>
      <c r="H19" s="312">
        <v>15794</v>
      </c>
      <c r="I19" s="391">
        <f t="shared" si="2"/>
        <v>39</v>
      </c>
      <c r="J19" s="47">
        <f t="shared" si="0"/>
        <v>111.36964927752527</v>
      </c>
      <c r="K19" s="48">
        <f t="shared" si="0"/>
        <v>111.50193338308121</v>
      </c>
      <c r="L19" s="49">
        <f t="shared" si="0"/>
        <v>106.20671104834913</v>
      </c>
      <c r="M19" s="341"/>
      <c r="N19" s="42"/>
    </row>
    <row r="20" spans="1:17" x14ac:dyDescent="0.2">
      <c r="A20" s="322" t="s">
        <v>321</v>
      </c>
      <c r="B20" s="388">
        <v>15289</v>
      </c>
      <c r="C20" s="389">
        <v>15289</v>
      </c>
      <c r="D20" s="389">
        <v>7443</v>
      </c>
      <c r="E20" s="391">
        <f t="shared" si="1"/>
        <v>0</v>
      </c>
      <c r="F20" s="412">
        <v>15382</v>
      </c>
      <c r="G20" s="312">
        <v>15389</v>
      </c>
      <c r="H20" s="312">
        <v>7767</v>
      </c>
      <c r="I20" s="391">
        <f t="shared" si="2"/>
        <v>7</v>
      </c>
      <c r="J20" s="47">
        <f t="shared" si="0"/>
        <v>100.60828046307803</v>
      </c>
      <c r="K20" s="48">
        <f t="shared" si="0"/>
        <v>100.6540650140624</v>
      </c>
      <c r="L20" s="49">
        <f t="shared" si="0"/>
        <v>104.35308343409915</v>
      </c>
      <c r="M20" s="341"/>
      <c r="N20" s="42"/>
    </row>
    <row r="21" spans="1:17" x14ac:dyDescent="0.2">
      <c r="A21" s="322" t="s">
        <v>322</v>
      </c>
      <c r="B21" s="388">
        <v>16925</v>
      </c>
      <c r="C21" s="389">
        <v>16925</v>
      </c>
      <c r="D21" s="390">
        <v>10027</v>
      </c>
      <c r="E21" s="391">
        <f t="shared" si="1"/>
        <v>0</v>
      </c>
      <c r="F21" s="412">
        <v>17648</v>
      </c>
      <c r="G21" s="312">
        <v>17766</v>
      </c>
      <c r="H21" s="312">
        <v>9516</v>
      </c>
      <c r="I21" s="391">
        <f t="shared" si="2"/>
        <v>118</v>
      </c>
      <c r="J21" s="47">
        <f t="shared" si="0"/>
        <v>104.27178729689808</v>
      </c>
      <c r="K21" s="48">
        <f t="shared" si="0"/>
        <v>104.96898079763663</v>
      </c>
      <c r="L21" s="49">
        <f t="shared" si="0"/>
        <v>94.903759848409294</v>
      </c>
      <c r="M21" s="341"/>
      <c r="N21" s="42"/>
    </row>
    <row r="22" spans="1:17" ht="13.5" thickBot="1" x14ac:dyDescent="0.25">
      <c r="A22" s="325" t="s">
        <v>323</v>
      </c>
      <c r="B22" s="395">
        <v>31363</v>
      </c>
      <c r="C22" s="396">
        <v>32263</v>
      </c>
      <c r="D22" s="397">
        <v>12600</v>
      </c>
      <c r="E22" s="381">
        <f t="shared" si="1"/>
        <v>900</v>
      </c>
      <c r="F22" s="417">
        <v>29544</v>
      </c>
      <c r="G22" s="396">
        <v>29581</v>
      </c>
      <c r="H22" s="396">
        <v>11941</v>
      </c>
      <c r="I22" s="381">
        <f t="shared" si="2"/>
        <v>37</v>
      </c>
      <c r="J22" s="351">
        <f t="shared" si="0"/>
        <v>94.2001721774065</v>
      </c>
      <c r="K22" s="327">
        <f t="shared" si="0"/>
        <v>91.687071878002669</v>
      </c>
      <c r="L22" s="328">
        <f t="shared" si="0"/>
        <v>94.769841269841265</v>
      </c>
      <c r="M22" s="341"/>
      <c r="N22" s="42"/>
    </row>
    <row r="23" spans="1:17" ht="16.5" thickBot="1" x14ac:dyDescent="0.3">
      <c r="A23" s="402" t="s">
        <v>324</v>
      </c>
      <c r="B23" s="162">
        <f t="shared" ref="B23:I23" si="3">SUM(B9:B22)</f>
        <v>406889</v>
      </c>
      <c r="C23" s="162">
        <f t="shared" si="3"/>
        <v>407889</v>
      </c>
      <c r="D23" s="162">
        <f t="shared" si="3"/>
        <v>195015</v>
      </c>
      <c r="E23" s="162">
        <f t="shared" si="3"/>
        <v>1000</v>
      </c>
      <c r="F23" s="158">
        <f t="shared" si="3"/>
        <v>429807</v>
      </c>
      <c r="G23" s="158">
        <f t="shared" si="3"/>
        <v>430246</v>
      </c>
      <c r="H23" s="158">
        <f t="shared" si="3"/>
        <v>203271</v>
      </c>
      <c r="I23" s="158">
        <f t="shared" si="3"/>
        <v>439</v>
      </c>
      <c r="J23" s="352">
        <f>F23/B23*100</f>
        <v>105.63249436578526</v>
      </c>
      <c r="K23" s="352">
        <f>G23/C23*100</f>
        <v>105.4811480574372</v>
      </c>
      <c r="L23" s="357">
        <f>H23/D23*100</f>
        <v>104.2335204984232</v>
      </c>
      <c r="M23" s="41"/>
      <c r="N23" s="42"/>
    </row>
    <row r="24" spans="1:17" x14ac:dyDescent="0.2">
      <c r="B24" s="1"/>
      <c r="C24" s="1"/>
      <c r="D24" s="1"/>
      <c r="E24" s="1"/>
      <c r="F24" s="1"/>
      <c r="G24" s="1"/>
      <c r="H24" s="1"/>
      <c r="I24" s="1"/>
    </row>
    <row r="25" spans="1:17" ht="13.5" thickBot="1" x14ac:dyDescent="0.25">
      <c r="B25" s="1"/>
      <c r="C25" s="1"/>
      <c r="D25" s="1"/>
      <c r="E25" s="1"/>
      <c r="F25" s="1"/>
      <c r="G25" s="1"/>
      <c r="H25" s="1"/>
      <c r="I25" s="1"/>
      <c r="M25" s="42"/>
      <c r="N25" s="42"/>
      <c r="O25" s="42"/>
      <c r="P25" s="42"/>
      <c r="Q25" s="42"/>
    </row>
    <row r="26" spans="1:17" ht="18.75" customHeight="1" thickBot="1" x14ac:dyDescent="0.3">
      <c r="A26" s="73" t="s">
        <v>325</v>
      </c>
      <c r="B26" s="151">
        <v>1586687</v>
      </c>
      <c r="C26" s="152">
        <v>1587687</v>
      </c>
      <c r="D26" s="152">
        <v>769295</v>
      </c>
      <c r="E26" s="154">
        <v>1000</v>
      </c>
      <c r="F26" s="151">
        <v>1638743</v>
      </c>
      <c r="G26" s="152">
        <v>1640195</v>
      </c>
      <c r="H26" s="152">
        <v>793588</v>
      </c>
      <c r="I26" s="154">
        <v>1452</v>
      </c>
      <c r="J26" s="161">
        <f>F26/B26*100</f>
        <v>103.2807982922908</v>
      </c>
      <c r="K26" s="155">
        <f>G26/C26*100</f>
        <v>103.30720097853042</v>
      </c>
      <c r="L26" s="361">
        <f>H26/D26*100</f>
        <v>103.15782632150214</v>
      </c>
      <c r="M26" s="353"/>
      <c r="N26" s="353"/>
      <c r="O26" s="353"/>
      <c r="P26" s="353"/>
      <c r="Q26" s="42"/>
    </row>
    <row r="27" spans="1:17" x14ac:dyDescent="0.2">
      <c r="M27" s="354"/>
      <c r="N27" s="354"/>
      <c r="O27" s="354"/>
      <c r="P27" s="42"/>
      <c r="Q27" s="42"/>
    </row>
    <row r="28" spans="1:17" x14ac:dyDescent="0.2">
      <c r="B28" s="1"/>
      <c r="C28" s="1"/>
    </row>
    <row r="30" spans="1:17" x14ac:dyDescent="0.2">
      <c r="B30" s="247"/>
      <c r="C30" s="247"/>
      <c r="D30" s="247"/>
      <c r="E30" s="247"/>
      <c r="F30" s="247"/>
      <c r="G30" s="247"/>
      <c r="H30" s="247"/>
      <c r="I30" s="247"/>
    </row>
    <row r="32" spans="1:17" x14ac:dyDescent="0.2">
      <c r="B32" s="355"/>
      <c r="C32" s="355"/>
      <c r="D32" s="355"/>
      <c r="E32" s="355"/>
      <c r="F32" s="355"/>
      <c r="G32" s="355"/>
      <c r="H32" s="355"/>
      <c r="I32" s="355"/>
      <c r="J32" s="42"/>
    </row>
    <row r="33" spans="2:10" x14ac:dyDescent="0.2">
      <c r="B33" s="330"/>
      <c r="C33" s="330"/>
      <c r="D33" s="330"/>
      <c r="E33" s="330"/>
      <c r="F33" s="332"/>
      <c r="G33" s="332"/>
      <c r="H33" s="332"/>
      <c r="I33" s="332"/>
      <c r="J33" s="42"/>
    </row>
    <row r="34" spans="2:10" x14ac:dyDescent="0.2">
      <c r="B34" s="354"/>
      <c r="C34" s="354"/>
      <c r="D34" s="354"/>
      <c r="E34" s="354"/>
      <c r="F34" s="354"/>
      <c r="G34" s="354"/>
      <c r="H34" s="354"/>
      <c r="I34" s="354"/>
      <c r="J34" s="42"/>
    </row>
    <row r="35" spans="2:10" x14ac:dyDescent="0.2">
      <c r="B35" s="353"/>
      <c r="C35" s="353"/>
      <c r="D35" s="353"/>
      <c r="E35" s="353"/>
      <c r="F35" s="353"/>
      <c r="G35" s="356"/>
      <c r="H35" s="353"/>
      <c r="I35" s="353"/>
      <c r="J35" s="42"/>
    </row>
    <row r="36" spans="2:10" x14ac:dyDescent="0.2">
      <c r="B36" s="353"/>
      <c r="C36" s="353"/>
      <c r="D36" s="353"/>
      <c r="E36" s="353"/>
      <c r="F36" s="353"/>
      <c r="G36" s="353"/>
      <c r="H36" s="353"/>
      <c r="I36" s="353"/>
      <c r="J36" s="42"/>
    </row>
    <row r="37" spans="2:10" x14ac:dyDescent="0.2">
      <c r="B37" s="353"/>
      <c r="C37" s="353"/>
      <c r="D37" s="353"/>
      <c r="E37" s="353"/>
      <c r="F37" s="353"/>
      <c r="G37" s="353"/>
      <c r="H37" s="353"/>
      <c r="I37" s="353"/>
      <c r="J37" s="42"/>
    </row>
    <row r="38" spans="2:10" x14ac:dyDescent="0.2">
      <c r="B38" s="42"/>
      <c r="C38" s="42"/>
      <c r="D38" s="42"/>
      <c r="E38" s="42"/>
      <c r="F38" s="42"/>
      <c r="G38" s="42"/>
      <c r="H38" s="42"/>
      <c r="I38" s="42"/>
      <c r="J38" s="42"/>
    </row>
    <row r="40" spans="2:10" x14ac:dyDescent="0.2">
      <c r="F40" s="332"/>
      <c r="G40" s="332"/>
      <c r="H40" s="332"/>
      <c r="I40" s="332"/>
    </row>
    <row r="41" spans="2:10" x14ac:dyDescent="0.2">
      <c r="F41" s="332"/>
      <c r="G41" s="332"/>
      <c r="H41" s="332"/>
      <c r="I41" s="332"/>
    </row>
    <row r="42" spans="2:10" x14ac:dyDescent="0.2">
      <c r="F42" s="247"/>
      <c r="G42" s="247"/>
      <c r="H42" s="247"/>
      <c r="I42" s="247"/>
    </row>
    <row r="43" spans="2:10" x14ac:dyDescent="0.2">
      <c r="F43" s="247"/>
      <c r="G43" s="247"/>
      <c r="H43" s="247"/>
      <c r="I43" s="247"/>
    </row>
  </sheetData>
  <mergeCells count="2">
    <mergeCell ref="B7:E7"/>
    <mergeCell ref="F7:I7"/>
  </mergeCells>
  <pageMargins left="0.78740157480314965" right="0.78740157480314965" top="0.98425196850393704" bottom="0.98425196850393704" header="0.51181102362204722" footer="0.51181102362204722"/>
  <pageSetup paperSize="9" scale="82" fitToHeight="0" orientation="landscape" r:id="rId1"/>
  <headerFooter alignWithMargins="0">
    <oddHeader>&amp;RPříloha č. 4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20</vt:i4>
      </vt:variant>
    </vt:vector>
  </HeadingPairs>
  <TitlesOfParts>
    <vt:vector size="20" baseType="lpstr">
      <vt:lpstr>04</vt:lpstr>
      <vt:lpstr>05_Benešov</vt:lpstr>
      <vt:lpstr>05_Beroun</vt:lpstr>
      <vt:lpstr>05_Kladno</vt:lpstr>
      <vt:lpstr>05_Kolín</vt:lpstr>
      <vt:lpstr>05_Kutná Hora</vt:lpstr>
      <vt:lpstr>05_Mělník </vt:lpstr>
      <vt:lpstr>05_Mladá Boleslav </vt:lpstr>
      <vt:lpstr>05_Nymburk</vt:lpstr>
      <vt:lpstr>05_Praha východ</vt:lpstr>
      <vt:lpstr>05_Praha západ</vt:lpstr>
      <vt:lpstr>05_Příbram </vt:lpstr>
      <vt:lpstr>05_Rakovník</vt:lpstr>
      <vt:lpstr>05_Rekapitulace</vt:lpstr>
      <vt:lpstr>06</vt:lpstr>
      <vt:lpstr>07</vt:lpstr>
      <vt:lpstr>17</vt:lpstr>
      <vt:lpstr>17a</vt:lpstr>
      <vt:lpstr>17b</vt:lpstr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Truhlář Jan</cp:lastModifiedBy>
  <cp:lastPrinted>2015-05-07T07:23:28Z</cp:lastPrinted>
  <dcterms:created xsi:type="dcterms:W3CDTF">1997-01-24T11:07:25Z</dcterms:created>
  <dcterms:modified xsi:type="dcterms:W3CDTF">2015-06-03T08:56:25Z</dcterms:modified>
</cp:coreProperties>
</file>